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5"/>
  </bookViews>
  <sheets>
    <sheet name="tkj 1" sheetId="1" r:id="rId1"/>
    <sheet name="Tkj 2" sheetId="10" r:id="rId2"/>
    <sheet name="mm" sheetId="2" r:id="rId3"/>
    <sheet name="pm1" sheetId="3" r:id="rId4"/>
    <sheet name="pm2" sheetId="4" r:id="rId5"/>
    <sheet name="otkp1" sheetId="5" r:id="rId6"/>
    <sheet name="otkp2" sheetId="6" r:id="rId7"/>
    <sheet name="akl1" sheetId="7" r:id="rId8"/>
    <sheet name="akl2" sheetId="8" r:id="rId9"/>
    <sheet name="pbs" sheetId="9" r:id="rId10"/>
    <sheet name="Mutasi" sheetId="11" r:id="rId11"/>
  </sheets>
  <definedNames>
    <definedName name="_xlnm.Print_Area" localSheetId="7">'akl1'!$A$1:$P$53</definedName>
    <definedName name="_xlnm.Print_Area" localSheetId="8">'akl2'!$A$1:$P$54</definedName>
    <definedName name="_xlnm.Print_Area" localSheetId="2">mm!$A$1:$P$54</definedName>
    <definedName name="_xlnm.Print_Area" localSheetId="5">otkp1!$A$1:$P$54</definedName>
    <definedName name="_xlnm.Print_Area" localSheetId="6">otkp2!$A$1:$P$54</definedName>
    <definedName name="_xlnm.Print_Area" localSheetId="9">pbs!$A$1:$P$54</definedName>
    <definedName name="_xlnm.Print_Area" localSheetId="3">'pm1'!$A$1:$P$51</definedName>
    <definedName name="_xlnm.Print_Area" localSheetId="4">'pm2'!$A$1:$P$53</definedName>
    <definedName name="_xlnm.Print_Area" localSheetId="0">'tkj 1'!$A$1:$P$54</definedName>
    <definedName name="_xlnm.Print_Area" localSheetId="1">'Tkj 2'!$A$1:$P$54</definedName>
  </definedNames>
  <calcPr calcId="144525"/>
</workbook>
</file>

<file path=xl/calcChain.xml><?xml version="1.0" encoding="utf-8"?>
<calcChain xmlns="http://schemas.openxmlformats.org/spreadsheetml/2006/main">
  <c r="K53" i="9"/>
  <c r="C52"/>
  <c r="C51"/>
  <c r="C50"/>
  <c r="K53" i="8"/>
  <c r="C52"/>
  <c r="C51"/>
  <c r="C50"/>
  <c r="K52" i="7"/>
  <c r="C51"/>
  <c r="C50"/>
  <c r="C49"/>
  <c r="K53" i="6"/>
  <c r="C52"/>
  <c r="C51"/>
  <c r="C50"/>
  <c r="K53" i="5"/>
  <c r="C51"/>
  <c r="C50"/>
  <c r="K52" i="4"/>
  <c r="C51"/>
  <c r="C50"/>
  <c r="C49"/>
  <c r="K50" i="3"/>
  <c r="C49"/>
  <c r="C47"/>
  <c r="K53" i="2"/>
  <c r="C52"/>
  <c r="C51"/>
  <c r="C50"/>
  <c r="K53" i="10"/>
  <c r="C51"/>
  <c r="C50"/>
  <c r="K53" i="1"/>
  <c r="C52"/>
  <c r="C51"/>
  <c r="C50"/>
</calcChain>
</file>

<file path=xl/sharedStrings.xml><?xml version="1.0" encoding="utf-8"?>
<sst xmlns="http://schemas.openxmlformats.org/spreadsheetml/2006/main" count="1376" uniqueCount="782">
  <si>
    <t>DAFTAR HADIR SISWA HARIAN</t>
  </si>
  <si>
    <t>TAHUN PELAJARAN 2023/2024</t>
  </si>
  <si>
    <t xml:space="preserve">Nama Sekolah </t>
  </si>
  <si>
    <t>:  SMK Negeri 1 Batang</t>
  </si>
  <si>
    <t xml:space="preserve">Hari Tanggal </t>
  </si>
  <si>
    <t xml:space="preserve">:  </t>
  </si>
  <si>
    <t xml:space="preserve">Kelas/Komp. Keahlian </t>
  </si>
  <si>
    <t>:  XII Teknik Komputer dan Jaringan 1</t>
  </si>
  <si>
    <t>Wali Kelas</t>
  </si>
  <si>
    <t>Mindya Feptianny, S.Pd.</t>
  </si>
  <si>
    <t>Semester</t>
  </si>
  <si>
    <t>Guru BK</t>
  </si>
  <si>
    <t>Diah Arifinawa, S.Pd</t>
  </si>
  <si>
    <t>NO</t>
  </si>
  <si>
    <t>NIS</t>
  </si>
  <si>
    <t>NISN</t>
  </si>
  <si>
    <t>NAMA</t>
  </si>
  <si>
    <t xml:space="preserve">Jen </t>
  </si>
  <si>
    <t>Jam ke</t>
  </si>
  <si>
    <t>KET</t>
  </si>
  <si>
    <t>Kel</t>
  </si>
  <si>
    <t>0066368432</t>
  </si>
  <si>
    <t>ADIB AULIADI</t>
  </si>
  <si>
    <t>L</t>
  </si>
  <si>
    <t>0069460017</t>
  </si>
  <si>
    <t>AKMA NABILA</t>
  </si>
  <si>
    <t>P</t>
  </si>
  <si>
    <t>0054447093</t>
  </si>
  <si>
    <t>ALYA ZAHRA RAHMAWATI</t>
  </si>
  <si>
    <t>0069688558</t>
  </si>
  <si>
    <t>ANANDA HANAN MAULUDY</t>
  </si>
  <si>
    <t>0065580150</t>
  </si>
  <si>
    <t>ANGGUN AGUSTIN</t>
  </si>
  <si>
    <t>0062971359</t>
  </si>
  <si>
    <t>AUFAAREL NABIIL ARYADH MECCA</t>
  </si>
  <si>
    <t>0066337584</t>
  </si>
  <si>
    <t>BAGUS MANGGALA YUDHA</t>
  </si>
  <si>
    <t>0057150748</t>
  </si>
  <si>
    <t>DAVID FAUZAN</t>
  </si>
  <si>
    <t>0067141694</t>
  </si>
  <si>
    <t>DINANDA AYU MAGHFIROH</t>
  </si>
  <si>
    <t>0073476803</t>
  </si>
  <si>
    <t>DINDA AMELIA</t>
  </si>
  <si>
    <t>0059806871</t>
  </si>
  <si>
    <t>DINI FIRDA SAPUTRI</t>
  </si>
  <si>
    <t>0063676706</t>
  </si>
  <si>
    <t>ERA FEBRIANA RAHMADHANI</t>
  </si>
  <si>
    <t>3074289902</t>
  </si>
  <si>
    <t>FARA BILBINA AZZAHRA</t>
  </si>
  <si>
    <t>0056422479</t>
  </si>
  <si>
    <t>FARKHAN ROMADHONI</t>
  </si>
  <si>
    <t>0054826639</t>
  </si>
  <si>
    <t>HAKIKI MAHADI</t>
  </si>
  <si>
    <t>0053022175</t>
  </si>
  <si>
    <t>HERNAGITA ZAHRA MASKHA</t>
  </si>
  <si>
    <t>0063816466</t>
  </si>
  <si>
    <t>IMELDA ALKHANSA</t>
  </si>
  <si>
    <t>0061328545</t>
  </si>
  <si>
    <t>KHAMILATUN NISA</t>
  </si>
  <si>
    <t>0072815368</t>
  </si>
  <si>
    <t>KHOIRUL HIDAYAH</t>
  </si>
  <si>
    <t>0067066444</t>
  </si>
  <si>
    <t>LIZA LUTFIANA PUTRI</t>
  </si>
  <si>
    <t>0068593063</t>
  </si>
  <si>
    <t>M. ILHAM INDIRA ARIFIANTO</t>
  </si>
  <si>
    <t>0063694742</t>
  </si>
  <si>
    <t>MIFTA AYU FADILLAH</t>
  </si>
  <si>
    <t>0066322576</t>
  </si>
  <si>
    <t>MUHAMMAD ADIL HAKIM</t>
  </si>
  <si>
    <t>0064906769</t>
  </si>
  <si>
    <t>NAYLA FARAHDISA</t>
  </si>
  <si>
    <t>0066734172</t>
  </si>
  <si>
    <t>NURUL FITRIANA</t>
  </si>
  <si>
    <t>0066691529</t>
  </si>
  <si>
    <t>ROSMA KISTYANINGRUM</t>
  </si>
  <si>
    <t>0066908608</t>
  </si>
  <si>
    <t>ROSYIDA NUR KHASANAH</t>
  </si>
  <si>
    <t>0068067189</t>
  </si>
  <si>
    <t>SILVIANA DEVI</t>
  </si>
  <si>
    <t>0056573062</t>
  </si>
  <si>
    <t>SUCI RAMANDHANI</t>
  </si>
  <si>
    <t>0051929079</t>
  </si>
  <si>
    <t>SYAIFATUN KHASANAH</t>
  </si>
  <si>
    <t>0077365638</t>
  </si>
  <si>
    <t>TRI BAGUS ARDIANSAH</t>
  </si>
  <si>
    <t>0068127478</t>
  </si>
  <si>
    <t>WINDRI ANA</t>
  </si>
  <si>
    <t>0053397570</t>
  </si>
  <si>
    <t>WIWI WIDANINGSIH</t>
  </si>
  <si>
    <t>0069915031</t>
  </si>
  <si>
    <t>YAYUK</t>
  </si>
  <si>
    <t>0075029384</t>
  </si>
  <si>
    <t>ZAHRA ADRIANI PUTRI</t>
  </si>
  <si>
    <t>0064804638</t>
  </si>
  <si>
    <t>ZANIRA PUTRI SULAIMAN</t>
  </si>
  <si>
    <t>L =</t>
  </si>
  <si>
    <t>P =</t>
  </si>
  <si>
    <t xml:space="preserve">NIP.  </t>
  </si>
  <si>
    <t>19780219 200903 2 003</t>
  </si>
  <si>
    <t>:  XII Teknik Komputer dan Jaringan 2</t>
  </si>
  <si>
    <t>Novliansari Nikmah, S.Pd</t>
  </si>
  <si>
    <t>Ika Trione Pribadi, S.Psi</t>
  </si>
  <si>
    <t>0063434677</t>
  </si>
  <si>
    <t>ADZIBA ZAHWA AZ-ZAHRA</t>
  </si>
  <si>
    <t>0069214909</t>
  </si>
  <si>
    <t>AGHUS WIRDADAHA</t>
  </si>
  <si>
    <t>0065886161</t>
  </si>
  <si>
    <t>AKMAL ALAM SYAH</t>
  </si>
  <si>
    <t>0067929679</t>
  </si>
  <si>
    <t>ANDRIAN FACHMI SUJATMIKO</t>
  </si>
  <si>
    <t>0062048457</t>
  </si>
  <si>
    <t>APRILIA EKA PRASETIA</t>
  </si>
  <si>
    <t>0061712153</t>
  </si>
  <si>
    <t>AZIZAH ANAFISA</t>
  </si>
  <si>
    <t>0055272906</t>
  </si>
  <si>
    <t>BAGUS ADY WIJAYA</t>
  </si>
  <si>
    <t>0068496410</t>
  </si>
  <si>
    <t>CASA SURYA TAMA</t>
  </si>
  <si>
    <t>0075842258</t>
  </si>
  <si>
    <t>ERNA KHOMETHA WIDJAYANTI</t>
  </si>
  <si>
    <t>0058519620</t>
  </si>
  <si>
    <t>FAHMI AKMAL RABBANI</t>
  </si>
  <si>
    <t>0068975144</t>
  </si>
  <si>
    <t>KANISYA LATHIFA ZAHRA DHARMAWAN</t>
  </si>
  <si>
    <t>0061809823</t>
  </si>
  <si>
    <t>LAILATUL MASRUROH</t>
  </si>
  <si>
    <t>0065116995</t>
  </si>
  <si>
    <t>LINTANG SAFIRA</t>
  </si>
  <si>
    <t>0061663241</t>
  </si>
  <si>
    <t>MAHESWARA SATRIA A .R</t>
  </si>
  <si>
    <t>0068443579</t>
  </si>
  <si>
    <t>MUFTIKHATUL AINI</t>
  </si>
  <si>
    <t>0067876618</t>
  </si>
  <si>
    <t>MUHAMMAD ADIL ROZAN</t>
  </si>
  <si>
    <t>0061515935</t>
  </si>
  <si>
    <t>MUHAMMAD HAFIDH MUHAIMINAN</t>
  </si>
  <si>
    <t>0053615946</t>
  </si>
  <si>
    <t>MUHAMMAD ZAKI MAULANA</t>
  </si>
  <si>
    <t>0059226707</t>
  </si>
  <si>
    <t>MUTIARA RAMADHANI</t>
  </si>
  <si>
    <t>0067987191</t>
  </si>
  <si>
    <t>NABILA RAHMA AYUNA</t>
  </si>
  <si>
    <t>0069817495</t>
  </si>
  <si>
    <t>NAILA HUSNA ANIQOH</t>
  </si>
  <si>
    <t>0057706680</t>
  </si>
  <si>
    <t>NATHANIA ELYSIA.S</t>
  </si>
  <si>
    <t>0068406758</t>
  </si>
  <si>
    <t>NAURA HANIM TSURAYYA</t>
  </si>
  <si>
    <t>0063511816</t>
  </si>
  <si>
    <t>NIMAS OCHTAFI ANTI</t>
  </si>
  <si>
    <t>0055541430</t>
  </si>
  <si>
    <t>NOVIANI</t>
  </si>
  <si>
    <t>0052507036</t>
  </si>
  <si>
    <t>NUGROHO YANG WIDI ISTIQOMAH</t>
  </si>
  <si>
    <t>0049746804</t>
  </si>
  <si>
    <t>OKTAVIA JANATE AULIANA</t>
  </si>
  <si>
    <t>0068183552</t>
  </si>
  <si>
    <t>PUTRI ILHAMI</t>
  </si>
  <si>
    <t>0057182102</t>
  </si>
  <si>
    <t>SASI LARASATI</t>
  </si>
  <si>
    <t>0063941816</t>
  </si>
  <si>
    <t>SASTYA MAULIDINA</t>
  </si>
  <si>
    <t>0056594234</t>
  </si>
  <si>
    <t>SELVIANA</t>
  </si>
  <si>
    <t>0063723528</t>
  </si>
  <si>
    <t>VANIA SALSABILA PUTERI</t>
  </si>
  <si>
    <t>0064838310</t>
  </si>
  <si>
    <t>VITRI RIYANINGSIH</t>
  </si>
  <si>
    <t>0052479495</t>
  </si>
  <si>
    <t>VIVI NUR ALFIANI</t>
  </si>
  <si>
    <t>0069404137</t>
  </si>
  <si>
    <t>YULI RAHMAWATI</t>
  </si>
  <si>
    <t>0066970308</t>
  </si>
  <si>
    <t>ZAHWA ESA NUR FADHILA</t>
  </si>
  <si>
    <t>199411242019022010</t>
  </si>
  <si>
    <t>:  XII Multimedia</t>
  </si>
  <si>
    <t>Mahadi Hendro W, S.T</t>
  </si>
  <si>
    <t>Intan Permatasari, S.Pd</t>
  </si>
  <si>
    <t>0069377920</t>
  </si>
  <si>
    <t>ADHYASTA FARREL GAUTAMA</t>
  </si>
  <si>
    <t>0076412787</t>
  </si>
  <si>
    <t>ADINDA OKTAVIANI</t>
  </si>
  <si>
    <t>0062628088</t>
  </si>
  <si>
    <t>AFRILIAN HANAN SAPUTRA</t>
  </si>
  <si>
    <t>0066472630</t>
  </si>
  <si>
    <t>ALYA PUTRI BILBINA</t>
  </si>
  <si>
    <t>0069562821</t>
  </si>
  <si>
    <t>ARISNATUL HIDAYAH</t>
  </si>
  <si>
    <t>0057025677</t>
  </si>
  <si>
    <t>ARYA PUTRA STIANA</t>
  </si>
  <si>
    <t>0051510932</t>
  </si>
  <si>
    <t>CINDI DEVIANA PUTRI</t>
  </si>
  <si>
    <t>0063909736</t>
  </si>
  <si>
    <t>DELLA SUKMA ARYANTI</t>
  </si>
  <si>
    <t>0064130601</t>
  </si>
  <si>
    <t>DIAS KARTIKA WENGI</t>
  </si>
  <si>
    <t>0068917450</t>
  </si>
  <si>
    <t>DIMMAS SATRIYO</t>
  </si>
  <si>
    <t>0068919350</t>
  </si>
  <si>
    <t>DINDA DEVI MEITA</t>
  </si>
  <si>
    <t>0067984207</t>
  </si>
  <si>
    <t>ELLY ERNAWATI</t>
  </si>
  <si>
    <t>0069156389</t>
  </si>
  <si>
    <t>FARKHATUL LAILA KARIMA</t>
  </si>
  <si>
    <t>0055951296</t>
  </si>
  <si>
    <t>ICHA NOVITRIANI</t>
  </si>
  <si>
    <t>0072103572</t>
  </si>
  <si>
    <t>ILVA RISMATUL KHASANAH</t>
  </si>
  <si>
    <t>0066515326</t>
  </si>
  <si>
    <t>ISTIAZYAH</t>
  </si>
  <si>
    <t>0052975346</t>
  </si>
  <si>
    <t>KARTIKA DWI AGUSTINA</t>
  </si>
  <si>
    <t>0052599538</t>
  </si>
  <si>
    <t>KHOIRUNNISA TRISNAWATI</t>
  </si>
  <si>
    <t>0069854532</t>
  </si>
  <si>
    <t>KHUSNA APRILLIA SRINI M.</t>
  </si>
  <si>
    <t>0065234045</t>
  </si>
  <si>
    <t>M. ISNAN BAIKHAQI</t>
  </si>
  <si>
    <t>0068206038</t>
  </si>
  <si>
    <t>MEILINDA TRI UMAMI</t>
  </si>
  <si>
    <t>0056131391</t>
  </si>
  <si>
    <t>MOHAMAD RIVAN FAHRI HAKIM</t>
  </si>
  <si>
    <t>0069329744</t>
  </si>
  <si>
    <t>MONA ANNISA</t>
  </si>
  <si>
    <t>0064053211</t>
  </si>
  <si>
    <t>MUCHAMMAD NABIL ALFATA RIZQI</t>
  </si>
  <si>
    <t>0067318205</t>
  </si>
  <si>
    <t>MUHAMMAD IRSYAD MAULANA</t>
  </si>
  <si>
    <t>0068801751</t>
  </si>
  <si>
    <t>NAILAH VANIA FITRI</t>
  </si>
  <si>
    <t>0075126062</t>
  </si>
  <si>
    <t>PUTRI AYU CINTIA DEWI</t>
  </si>
  <si>
    <t>0057838966</t>
  </si>
  <si>
    <t>RAES NOYA MANUEL SIMANJUNTAK</t>
  </si>
  <si>
    <t>0064335619</t>
  </si>
  <si>
    <t>RATRI EKA PRAMUDITA</t>
  </si>
  <si>
    <t>0062361803</t>
  </si>
  <si>
    <t>REVALINA PUTRI</t>
  </si>
  <si>
    <t>0054736285</t>
  </si>
  <si>
    <t>RUSMITASARI</t>
  </si>
  <si>
    <t>0068179661</t>
  </si>
  <si>
    <t>TIFATUL MAGHFIROH</t>
  </si>
  <si>
    <t>0066439920</t>
  </si>
  <si>
    <t>VANIA AULIA SETYAWATI</t>
  </si>
  <si>
    <t>0057223489</t>
  </si>
  <si>
    <t>VIVIA DWI SAPUTRI</t>
  </si>
  <si>
    <t>0064677757</t>
  </si>
  <si>
    <t>ZALFA MUTIA ANWAR</t>
  </si>
  <si>
    <t>0069022279</t>
  </si>
  <si>
    <t>ZE AMARTIA NAVA</t>
  </si>
  <si>
    <t>198607272009032007</t>
  </si>
  <si>
    <t>:  XII Bisnis Daring dan Pemasaran 1</t>
  </si>
  <si>
    <t>Tri Isnawati, S.Pd.</t>
  </si>
  <si>
    <t>0064752630</t>
  </si>
  <si>
    <t>ADELYA SYAPUTRI</t>
  </si>
  <si>
    <t>0064249558</t>
  </si>
  <si>
    <t>ALIFAH AMALIA SYAHRANI</t>
  </si>
  <si>
    <t>0062576557</t>
  </si>
  <si>
    <t>ALLYA VINDA ANANTA</t>
  </si>
  <si>
    <t>0068220493</t>
  </si>
  <si>
    <t>ANGGUN MALIKA PUTRI</t>
  </si>
  <si>
    <t>0051182036</t>
  </si>
  <si>
    <t>ANITA FILAN SARI</t>
  </si>
  <si>
    <t>0051834826</t>
  </si>
  <si>
    <t>ARIF RAHMAN HIDAYAT</t>
  </si>
  <si>
    <t>0062392945</t>
  </si>
  <si>
    <t>AURA AULIA</t>
  </si>
  <si>
    <t>0057932853</t>
  </si>
  <si>
    <t>DIAN AYU SUWITYANINGRUM</t>
  </si>
  <si>
    <t>0059610674</t>
  </si>
  <si>
    <t>DINDA FITRIANA ILMIATI</t>
  </si>
  <si>
    <t>0054938451</t>
  </si>
  <si>
    <t>DIVA KHABILA</t>
  </si>
  <si>
    <t>0067424900</t>
  </si>
  <si>
    <t>FAISAL DWI SAPUTRA</t>
  </si>
  <si>
    <t>0064972128</t>
  </si>
  <si>
    <t>FARIZKA APRILIA PUTRI</t>
  </si>
  <si>
    <t>0062159609</t>
  </si>
  <si>
    <t>HAJARIL ASWADINA</t>
  </si>
  <si>
    <t>0061732777</t>
  </si>
  <si>
    <t>ICHA FEBI AZZAHRA</t>
  </si>
  <si>
    <t>0062315819</t>
  </si>
  <si>
    <t>ISTIGHFAROH NIKMAHTUS SILFATIHAH</t>
  </si>
  <si>
    <t>0061865666</t>
  </si>
  <si>
    <t>JAZILUL KHAFIDZOH</t>
  </si>
  <si>
    <t>0077107539</t>
  </si>
  <si>
    <t>KARINA GISELA</t>
  </si>
  <si>
    <t>0068297435</t>
  </si>
  <si>
    <t>KEVIN MARCELINO</t>
  </si>
  <si>
    <t>0065871466</t>
  </si>
  <si>
    <t>LINTANG PRATIWI</t>
  </si>
  <si>
    <t>0069449437</t>
  </si>
  <si>
    <t>LUTFI MAYLA GUSNI</t>
  </si>
  <si>
    <t>0065588438</t>
  </si>
  <si>
    <t>MILLATA FIQRIYAH</t>
  </si>
  <si>
    <t>0064467131</t>
  </si>
  <si>
    <t>MUH. IMAN SATRIA</t>
  </si>
  <si>
    <t>0053890272</t>
  </si>
  <si>
    <t>NIYA RAHMADANI</t>
  </si>
  <si>
    <t>0067753771</t>
  </si>
  <si>
    <t>NUR LAILAH FITRIYANI</t>
  </si>
  <si>
    <t>0047866959</t>
  </si>
  <si>
    <t>R. MOH. DAVI PARAMAARTA PUTRA</t>
  </si>
  <si>
    <t>0062100843</t>
  </si>
  <si>
    <t>REFA AROFA</t>
  </si>
  <si>
    <t>0051478323</t>
  </si>
  <si>
    <t>RESA PUTRI FEBRIANTI</t>
  </si>
  <si>
    <t>0056028077</t>
  </si>
  <si>
    <t>RISALINDAH SOKHIFATUL AWALIA</t>
  </si>
  <si>
    <t>0055413231</t>
  </si>
  <si>
    <t>SEPTYANI MEGA SAFIRA</t>
  </si>
  <si>
    <t>0067339516</t>
  </si>
  <si>
    <t>SITI NUR FADILAH</t>
  </si>
  <si>
    <t>0063796885</t>
  </si>
  <si>
    <t>SOFI AULIYAH NINGRUM</t>
  </si>
  <si>
    <t>0067776381</t>
  </si>
  <si>
    <t>TANTIAH</t>
  </si>
  <si>
    <t>0066863417</t>
  </si>
  <si>
    <t>VIRO FANSYIA</t>
  </si>
  <si>
    <t>0062760464</t>
  </si>
  <si>
    <t>YULFATUL IKLIMA</t>
  </si>
  <si>
    <t>19660103 200801 2 003</t>
  </si>
  <si>
    <t>:  XII Bisnis Daring dan Pemasaran 2</t>
  </si>
  <si>
    <t>Yuniarti Nanin Triyani, S,Pd</t>
  </si>
  <si>
    <t>Dra. Narni</t>
  </si>
  <si>
    <t>0064781837</t>
  </si>
  <si>
    <t>ADYAN INTAN RISQILAH</t>
  </si>
  <si>
    <t>0045836572</t>
  </si>
  <si>
    <t>AJI SUBAGYO</t>
  </si>
  <si>
    <t>0057102912</t>
  </si>
  <si>
    <t>ANITA TRI RAMADHANI</t>
  </si>
  <si>
    <t>0058440438</t>
  </si>
  <si>
    <t>ANNISA MAGHFIROH</t>
  </si>
  <si>
    <t>0062387194</t>
  </si>
  <si>
    <t>ASTRI SEVILA</t>
  </si>
  <si>
    <t>0059013101</t>
  </si>
  <si>
    <t>BAGUS DWI PUTRA ADITIYA</t>
  </si>
  <si>
    <t>0053977853</t>
  </si>
  <si>
    <t>CINDI REFIKA AULIA</t>
  </si>
  <si>
    <t>0065567425</t>
  </si>
  <si>
    <t>DANAR PANGESTU</t>
  </si>
  <si>
    <t>0058208124</t>
  </si>
  <si>
    <t>DEWI ANDINI FATMAWATI</t>
  </si>
  <si>
    <t>0051519960</t>
  </si>
  <si>
    <t>DIVA RIZKIANA</t>
  </si>
  <si>
    <t>0069761448</t>
  </si>
  <si>
    <t>ELISAH</t>
  </si>
  <si>
    <t>0063373645</t>
  </si>
  <si>
    <t>FAIZ ARISANTO</t>
  </si>
  <si>
    <t>0066358399</t>
  </si>
  <si>
    <t>FAJAR FEBRIYANTO</t>
  </si>
  <si>
    <t>0052293606</t>
  </si>
  <si>
    <t>FAREL RENDY PRATAMA</t>
  </si>
  <si>
    <t>0067936142</t>
  </si>
  <si>
    <t>FARISA DWI APRILIANI</t>
  </si>
  <si>
    <t>0050412963</t>
  </si>
  <si>
    <t>FIRDA DWI ARGIYANTI</t>
  </si>
  <si>
    <t>0061288511</t>
  </si>
  <si>
    <t>INKA SUTRISTIA NINGRUM</t>
  </si>
  <si>
    <t>0068234834</t>
  </si>
  <si>
    <t>JENY SELVIA</t>
  </si>
  <si>
    <t>0068871051</t>
  </si>
  <si>
    <t>KLARISA ANUGRA VITA</t>
  </si>
  <si>
    <t>0069640753</t>
  </si>
  <si>
    <t>LEYDIA DEWI ANTIKA</t>
  </si>
  <si>
    <t>0062276424</t>
  </si>
  <si>
    <t>MARITA NINGSIH</t>
  </si>
  <si>
    <t>0065361886</t>
  </si>
  <si>
    <t>MARSYA LUTFIANI</t>
  </si>
  <si>
    <t>0062009755</t>
  </si>
  <si>
    <t>MIA AMALIA</t>
  </si>
  <si>
    <t>0062836489</t>
  </si>
  <si>
    <t>MIRNA RIZQIYAH ROSTIANI</t>
  </si>
  <si>
    <t>0067232615</t>
  </si>
  <si>
    <t>NAILA APRILIA</t>
  </si>
  <si>
    <t>0068038957</t>
  </si>
  <si>
    <t>NANDA APRILIA</t>
  </si>
  <si>
    <t>0062896767</t>
  </si>
  <si>
    <t>NIKMAH</t>
  </si>
  <si>
    <t>0057092056</t>
  </si>
  <si>
    <t>NOVEL ANDRI PURNAMA BUNGA</t>
  </si>
  <si>
    <t>0066451369</t>
  </si>
  <si>
    <t>NUR ALIFAH</t>
  </si>
  <si>
    <t>0057614158</t>
  </si>
  <si>
    <t>NUR RUWAETUL JAMILAH</t>
  </si>
  <si>
    <t>0056582615</t>
  </si>
  <si>
    <t>REVA PUTRI PRATIWI</t>
  </si>
  <si>
    <t>0057202096</t>
  </si>
  <si>
    <t>RIFDA MEI ARINDA</t>
  </si>
  <si>
    <t>0063191278</t>
  </si>
  <si>
    <t>RISTY MELPRILLA</t>
  </si>
  <si>
    <t>0069301463</t>
  </si>
  <si>
    <t>RIZQIYATUL MAFTUHA</t>
  </si>
  <si>
    <t>0067094172</t>
  </si>
  <si>
    <t>SARAH SUFIKA AGUSTINA</t>
  </si>
  <si>
    <t>0064472609</t>
  </si>
  <si>
    <t>SOFIYATUN NASIKHAKH</t>
  </si>
  <si>
    <t>197706062022212009</t>
  </si>
  <si>
    <t>:  XII Otomatisasi Tata Kelola Perkantoran 1</t>
  </si>
  <si>
    <t>Agus Bagyo, S.S</t>
  </si>
  <si>
    <t>Arni Murnita, S.Pd</t>
  </si>
  <si>
    <t>0063398722</t>
  </si>
  <si>
    <t>ADELIA YUNITA SETYADI</t>
  </si>
  <si>
    <t>0062842129</t>
  </si>
  <si>
    <t>AULIA RISKIANA</t>
  </si>
  <si>
    <t>0054804179</t>
  </si>
  <si>
    <t>AZZAHRA FARAH SABRINA</t>
  </si>
  <si>
    <t>0063394924</t>
  </si>
  <si>
    <t>BUDI ARTANTI</t>
  </si>
  <si>
    <t>0051341143</t>
  </si>
  <si>
    <t>CAMELIA PUTRI</t>
  </si>
  <si>
    <t>0054557347</t>
  </si>
  <si>
    <t>DITA FATMA WATI</t>
  </si>
  <si>
    <t>0056801983</t>
  </si>
  <si>
    <t>DIVA PUTRI LESTARI</t>
  </si>
  <si>
    <t>0054253310</t>
  </si>
  <si>
    <t>DIYAH AYU SETYANINGRUM</t>
  </si>
  <si>
    <t>0056241623</t>
  </si>
  <si>
    <t>EKA FAZA ANTRISTIA</t>
  </si>
  <si>
    <t>0055499162</t>
  </si>
  <si>
    <t>EKA NOOR KHARIMA</t>
  </si>
  <si>
    <t>0058387755</t>
  </si>
  <si>
    <t>ELISA DWI OKTAVIA</t>
  </si>
  <si>
    <t>0077210762</t>
  </si>
  <si>
    <t>FATIMAH</t>
  </si>
  <si>
    <t>0063549444</t>
  </si>
  <si>
    <t>FELISA SAPUTRI</t>
  </si>
  <si>
    <t>0065774368</t>
  </si>
  <si>
    <t>FIBRI INDAH PRASASTI</t>
  </si>
  <si>
    <t>0054361202</t>
  </si>
  <si>
    <t>FRIDANASIKHATUL MAGHFIROH</t>
  </si>
  <si>
    <t>0063251396</t>
  </si>
  <si>
    <t>ILMA KHOIRON FA FARRIHNAA</t>
  </si>
  <si>
    <t>0057371893</t>
  </si>
  <si>
    <t>KHOIRUNISA</t>
  </si>
  <si>
    <t>0064613124</t>
  </si>
  <si>
    <t>LINA RIZQIANI</t>
  </si>
  <si>
    <t>0075054250</t>
  </si>
  <si>
    <t>LYRA ANINDITA FERANI</t>
  </si>
  <si>
    <t>0066320422</t>
  </si>
  <si>
    <t>MEISYI ZAHRA ROSIDAH</t>
  </si>
  <si>
    <t>9724281627</t>
  </si>
  <si>
    <t>NAILA WIJAYA</t>
  </si>
  <si>
    <t>0068709285</t>
  </si>
  <si>
    <t>NUR HIDAYAH</t>
  </si>
  <si>
    <t>0057974298</t>
  </si>
  <si>
    <t>REVALINA NURUL AZIZAH</t>
  </si>
  <si>
    <t>0062104096</t>
  </si>
  <si>
    <t>SALSA ZHABRINA MAULINA AZ ZAHRA</t>
  </si>
  <si>
    <t>0066467255</t>
  </si>
  <si>
    <t>SHELA WIDYA ANGGRAENI</t>
  </si>
  <si>
    <t>0068384142</t>
  </si>
  <si>
    <t>SHINTA NAKAISIA</t>
  </si>
  <si>
    <t>0069649093</t>
  </si>
  <si>
    <t>SITI FAZILAHTUN KHASANAH</t>
  </si>
  <si>
    <t>0063345805</t>
  </si>
  <si>
    <t>SOBIROH NUR ULFAKHIYAH</t>
  </si>
  <si>
    <t>0068139607</t>
  </si>
  <si>
    <t>SRI RAHAYU</t>
  </si>
  <si>
    <t>0068987207</t>
  </si>
  <si>
    <t>TIKA ARIYANTI</t>
  </si>
  <si>
    <t>0054912171</t>
  </si>
  <si>
    <t>VERA OKTAVIANI</t>
  </si>
  <si>
    <t>0063266059</t>
  </si>
  <si>
    <t>VERLITA FARIZAH</t>
  </si>
  <si>
    <t>0066874707</t>
  </si>
  <si>
    <t>WAHYU VIVIANTI</t>
  </si>
  <si>
    <t>0063033416</t>
  </si>
  <si>
    <t>WIWIN SAFITRI FEBRIANI</t>
  </si>
  <si>
    <t>0066318107</t>
  </si>
  <si>
    <t>YUNIAR AYAMI JANNAH</t>
  </si>
  <si>
    <t>0065178879</t>
  </si>
  <si>
    <t>ZAKIYAH AZALIA SOFI</t>
  </si>
  <si>
    <t>19760819 200701 1 011</t>
  </si>
  <si>
    <t>:  XII Otomatisasi Tata Kelola Perkantoran 2</t>
  </si>
  <si>
    <t>M. Taufik, S.Pd.I</t>
  </si>
  <si>
    <t>0055130612</t>
  </si>
  <si>
    <t>ADELIA PUTRI RAMADANI</t>
  </si>
  <si>
    <t>0061394716</t>
  </si>
  <si>
    <t>ALIFIA ZAHROTUNNISA</t>
  </si>
  <si>
    <t>0068387754</t>
  </si>
  <si>
    <t>AMELIA DWI PUTRI AYUNI</t>
  </si>
  <si>
    <t>0052105890</t>
  </si>
  <si>
    <t>ASHA SALSABILLA</t>
  </si>
  <si>
    <t>0061941445</t>
  </si>
  <si>
    <t>ATIQOTUN NASICHAH</t>
  </si>
  <si>
    <t>0063761847</t>
  </si>
  <si>
    <t>AYU WULANDARI</t>
  </si>
  <si>
    <t>0064662762</t>
  </si>
  <si>
    <t>DANIZA RAHMA AULIA FATIKHAH</t>
  </si>
  <si>
    <t>0073229408</t>
  </si>
  <si>
    <t>DEWI ARYANTI</t>
  </si>
  <si>
    <t>0062744905</t>
  </si>
  <si>
    <t>DEWI SRI NINGSIH</t>
  </si>
  <si>
    <t>0066957535</t>
  </si>
  <si>
    <t>DIVA EKA SILFIA</t>
  </si>
  <si>
    <t>0064028269</t>
  </si>
  <si>
    <t>ELI YULIANI</t>
  </si>
  <si>
    <t>0064330060</t>
  </si>
  <si>
    <t>FAHNIA ISTIGHFAR</t>
  </si>
  <si>
    <t>0069572732</t>
  </si>
  <si>
    <t>HAFIZH NABIL AZZAMY</t>
  </si>
  <si>
    <t>0056556380</t>
  </si>
  <si>
    <t>IRKHAMNA DESTALIA ARIYANI</t>
  </si>
  <si>
    <t>0065777757</t>
  </si>
  <si>
    <t>NAFISHA ZAHRA</t>
  </si>
  <si>
    <t>0061021485</t>
  </si>
  <si>
    <t>NAILIL VERGI SOFYANA</t>
  </si>
  <si>
    <t>0051346367</t>
  </si>
  <si>
    <t>NOVA FITRIANA TANTRI</t>
  </si>
  <si>
    <t>0073335322</t>
  </si>
  <si>
    <t>0066589612</t>
  </si>
  <si>
    <t>NUR ROHMAH</t>
  </si>
  <si>
    <t>0064205516</t>
  </si>
  <si>
    <t>NURFITRIANI</t>
  </si>
  <si>
    <t>'0059312528</t>
  </si>
  <si>
    <t>PUTRI KARISMA DEWI</t>
  </si>
  <si>
    <t>0061276133</t>
  </si>
  <si>
    <t>RANI KHOIRUNISA</t>
  </si>
  <si>
    <t>0063649809</t>
  </si>
  <si>
    <t>REFA MILATUL AZKA</t>
  </si>
  <si>
    <t>0066461383</t>
  </si>
  <si>
    <t>RIFQON BAIHAQI</t>
  </si>
  <si>
    <t>0062010805</t>
  </si>
  <si>
    <t>RIYADHIL BADHI'AH</t>
  </si>
  <si>
    <t>0064600518</t>
  </si>
  <si>
    <t>RIZKA LAILA MUSTAGHFIROH</t>
  </si>
  <si>
    <t>0064293469</t>
  </si>
  <si>
    <t>SALMA AENIYAH</t>
  </si>
  <si>
    <t>0083375363</t>
  </si>
  <si>
    <t>SALSABILA RAHMA ANINDIA</t>
  </si>
  <si>
    <t>0066040748</t>
  </si>
  <si>
    <t>SINDI OKTAVIANA</t>
  </si>
  <si>
    <t>0066802618</t>
  </si>
  <si>
    <t>SINGGIH PANGESTU</t>
  </si>
  <si>
    <t>0064198798</t>
  </si>
  <si>
    <t>TANZILA</t>
  </si>
  <si>
    <t>0065108808</t>
  </si>
  <si>
    <t>TYAS RISTIYANTI</t>
  </si>
  <si>
    <t>0053217134</t>
  </si>
  <si>
    <t>VERLITA ZALFA ZALIYANTI</t>
  </si>
  <si>
    <t>0063402012</t>
  </si>
  <si>
    <t>YASYA FADHILLAH AZ ZAHRA</t>
  </si>
  <si>
    <t>0096938481</t>
  </si>
  <si>
    <t>YESSICA RAHMA OKTAVIA</t>
  </si>
  <si>
    <t>0053668461</t>
  </si>
  <si>
    <t>ZULFATUS SA'DIYAH</t>
  </si>
  <si>
    <t>19831113 201902 1 001</t>
  </si>
  <si>
    <t>:  XII Akuntansi dan Keuangan Lembaga 1</t>
  </si>
  <si>
    <t>Arwin Lestari, S.Pd</t>
  </si>
  <si>
    <t>0066574419</t>
  </si>
  <si>
    <t>ADINDA RIZKY AMALIA</t>
  </si>
  <si>
    <t>0059345096</t>
  </si>
  <si>
    <t>ALSYA SHOVIEDA</t>
  </si>
  <si>
    <t>0065256904</t>
  </si>
  <si>
    <t>AMANDA RIZKY WULAN SARI</t>
  </si>
  <si>
    <t>0064754868</t>
  </si>
  <si>
    <t>ANA</t>
  </si>
  <si>
    <t>0067277538</t>
  </si>
  <si>
    <t>ANGGUN YULIANA</t>
  </si>
  <si>
    <t>0069010163</t>
  </si>
  <si>
    <t>ANIZZA MIFA FATURROHMA</t>
  </si>
  <si>
    <t>0058828588</t>
  </si>
  <si>
    <t>ANNAFI AINIYYAH</t>
  </si>
  <si>
    <t>0062899716</t>
  </si>
  <si>
    <t>ANTICA BUDI WIJAYANTI</t>
  </si>
  <si>
    <t>0066051435</t>
  </si>
  <si>
    <t>ARIES AYU PUSPITA</t>
  </si>
  <si>
    <t>0069562295</t>
  </si>
  <si>
    <t>ARINA MANASIKANA</t>
  </si>
  <si>
    <t>0073838927</t>
  </si>
  <si>
    <t>AULIA SAFTA MELANY</t>
  </si>
  <si>
    <t>0067347865</t>
  </si>
  <si>
    <t>CHELSEA AULIA PRATIWI</t>
  </si>
  <si>
    <t>0052843552</t>
  </si>
  <si>
    <t>DESY FATMAWATI</t>
  </si>
  <si>
    <t>0062656138</t>
  </si>
  <si>
    <t>EKI SAKIRA</t>
  </si>
  <si>
    <t>0067995086</t>
  </si>
  <si>
    <t>ELLYANA SEPTI SAFIRA</t>
  </si>
  <si>
    <t>0062549950</t>
  </si>
  <si>
    <t>FARISKA AGUSTINA</t>
  </si>
  <si>
    <t>0063594674</t>
  </si>
  <si>
    <t>FENI FERDIYANTI</t>
  </si>
  <si>
    <t>0069119484</t>
  </si>
  <si>
    <t>FIKA FAUZIYAH HAIRUNNISA</t>
  </si>
  <si>
    <t>0057483528</t>
  </si>
  <si>
    <t>FLORA SITA TRI MAHARANI</t>
  </si>
  <si>
    <t>0061120881</t>
  </si>
  <si>
    <t>GIVEN BRILLIA AURASAFFA</t>
  </si>
  <si>
    <t>0067713602</t>
  </si>
  <si>
    <t>IDHA RIZA RIFIANI</t>
  </si>
  <si>
    <t>0057419613</t>
  </si>
  <si>
    <t>IMELDA HARIYANA</t>
  </si>
  <si>
    <t>0069959367</t>
  </si>
  <si>
    <t>ISMATUL ILMI</t>
  </si>
  <si>
    <t>0063744192</t>
  </si>
  <si>
    <t>KARIMA</t>
  </si>
  <si>
    <t>0062686767</t>
  </si>
  <si>
    <t>KHOLIFAH NUR KHASANAH</t>
  </si>
  <si>
    <t>0067524433</t>
  </si>
  <si>
    <t>KHOLIFATUN NUR AZIZAH EKA MAYKESARI</t>
  </si>
  <si>
    <t>0067519736</t>
  </si>
  <si>
    <t>LAILA UMI LATIFAH</t>
  </si>
  <si>
    <t>0065240498</t>
  </si>
  <si>
    <t>MOCHZA NAGITA AMANDIN</t>
  </si>
  <si>
    <t>0068506002</t>
  </si>
  <si>
    <t>NABILA FANI ZAHRA</t>
  </si>
  <si>
    <t>0054640151</t>
  </si>
  <si>
    <t>NADIA NURCAHYANI</t>
  </si>
  <si>
    <t>0079187035</t>
  </si>
  <si>
    <t>NANDHA AULIA QORIANA</t>
  </si>
  <si>
    <t>0067977921</t>
  </si>
  <si>
    <t>NASEKHATUN MUKAROMAH DWI HAPSARI</t>
  </si>
  <si>
    <t>0052586609</t>
  </si>
  <si>
    <t>NOVELIA AROFAH FITRIANI</t>
  </si>
  <si>
    <t>0054311705</t>
  </si>
  <si>
    <t>RIZQI NOVIANA</t>
  </si>
  <si>
    <t>0064744778</t>
  </si>
  <si>
    <t>ROSITA AYU LESTARI</t>
  </si>
  <si>
    <t>0068086835</t>
  </si>
  <si>
    <t>TUNDYA MUNASIFAH</t>
  </si>
  <si>
    <t>19761219 200312 2 002</t>
  </si>
  <si>
    <t>:  XII Akuntansi dan Keuangan Lembaga 2</t>
  </si>
  <si>
    <t>Oktriana, S.Pd, M.Si</t>
  </si>
  <si>
    <t>Yuli Nurfahmi, S.Pd</t>
  </si>
  <si>
    <t>0067371275</t>
  </si>
  <si>
    <t>AFRILIA AZARAH</t>
  </si>
  <si>
    <t>0069283845</t>
  </si>
  <si>
    <t>AHMAD ZAKI</t>
  </si>
  <si>
    <t>0062385521</t>
  </si>
  <si>
    <t>AKIRA COLIN BENAYARDAN</t>
  </si>
  <si>
    <t>0068682271</t>
  </si>
  <si>
    <t>ANDINI PUSPA ANANTI</t>
  </si>
  <si>
    <t>0069776715</t>
  </si>
  <si>
    <t>ANISA FITRIANI</t>
  </si>
  <si>
    <t>0065538139</t>
  </si>
  <si>
    <t>ANNISA WIDIYANI</t>
  </si>
  <si>
    <t>0069581647</t>
  </si>
  <si>
    <t>ASA RIZQIANA</t>
  </si>
  <si>
    <t>0062685942</t>
  </si>
  <si>
    <t>AZKIYA SANIYA</t>
  </si>
  <si>
    <t>0055380532</t>
  </si>
  <si>
    <t>BUNGA AINIYYAH NOVFITRIANI</t>
  </si>
  <si>
    <t>0061774620</t>
  </si>
  <si>
    <t>DIMAS AULIA RIFKIAN</t>
  </si>
  <si>
    <t>0067746943</t>
  </si>
  <si>
    <t>DWI ANDANA</t>
  </si>
  <si>
    <t>0064741937</t>
  </si>
  <si>
    <t>FAIZA RIFKA AMALIA</t>
  </si>
  <si>
    <t>0064620837</t>
  </si>
  <si>
    <t>FIRDINA DWIKA CHANDRA</t>
  </si>
  <si>
    <t>0054039849</t>
  </si>
  <si>
    <t>FITRI ARSYA SOFIYANI</t>
  </si>
  <si>
    <t>0058149209</t>
  </si>
  <si>
    <t>IMA NENG SAFITRI</t>
  </si>
  <si>
    <t>0066885087</t>
  </si>
  <si>
    <t>INDAH ARI SANTI</t>
  </si>
  <si>
    <t>0078512284</t>
  </si>
  <si>
    <t>KAFKA NAFISA LEOTHA ANABEL</t>
  </si>
  <si>
    <t>0069742414</t>
  </si>
  <si>
    <t>KUSRINAWATI</t>
  </si>
  <si>
    <t>0053454112</t>
  </si>
  <si>
    <t>LAYLA ROSPAMIANA</t>
  </si>
  <si>
    <t>0067222314</t>
  </si>
  <si>
    <t>MARDIANA</t>
  </si>
  <si>
    <t>0064037097</t>
  </si>
  <si>
    <t>MARLINA DWI RAHMAWATI</t>
  </si>
  <si>
    <t>0061203731</t>
  </si>
  <si>
    <t>NABILA AULIA SALWA</t>
  </si>
  <si>
    <t>0068435309</t>
  </si>
  <si>
    <t>NABILA ROSYIDAH SANGMAI</t>
  </si>
  <si>
    <t>0063841963</t>
  </si>
  <si>
    <t>NADIA AFIFAH</t>
  </si>
  <si>
    <t>0068224102</t>
  </si>
  <si>
    <t>NADIA SALSABILA</t>
  </si>
  <si>
    <t>0056964544</t>
  </si>
  <si>
    <t>NAILA PUTRI ANDHINI</t>
  </si>
  <si>
    <t>0065252703</t>
  </si>
  <si>
    <t>NAILA RAHMAWATI</t>
  </si>
  <si>
    <t>0063649299</t>
  </si>
  <si>
    <t>QURROTA A'YUN</t>
  </si>
  <si>
    <t>0066605665</t>
  </si>
  <si>
    <t>RAHMA AFRILLA NINDYA</t>
  </si>
  <si>
    <t>0067963420</t>
  </si>
  <si>
    <t>SHERRYN OCTAVIA PUTRIMAY</t>
  </si>
  <si>
    <t>0052904243</t>
  </si>
  <si>
    <t>SINTA</t>
  </si>
  <si>
    <t>0068288127</t>
  </si>
  <si>
    <t>SOFIANA</t>
  </si>
  <si>
    <t>0053163246</t>
  </si>
  <si>
    <t>SONIA NAJWA INSANI</t>
  </si>
  <si>
    <t>0054535842</t>
  </si>
  <si>
    <t>VIAZKA KANIA SAFITRI</t>
  </si>
  <si>
    <t>0041546262</t>
  </si>
  <si>
    <t>WAHRIYO</t>
  </si>
  <si>
    <t>0056529393</t>
  </si>
  <si>
    <t>WULAN ISTIQOMAH</t>
  </si>
  <si>
    <t>19731009 200604 1 016</t>
  </si>
  <si>
    <t xml:space="preserve">:  XII Perbankan Syariah </t>
  </si>
  <si>
    <t>Alfa 'Izzah, S.E</t>
  </si>
  <si>
    <t>0063178540</t>
  </si>
  <si>
    <t>AMALIA PUTRI PURNAMA</t>
  </si>
  <si>
    <t>0055326250</t>
  </si>
  <si>
    <t>ASYEFA HADYA LAVANA</t>
  </si>
  <si>
    <t>0062275278</t>
  </si>
  <si>
    <t>ATHIYAH SALSABILLA IZDIHAR</t>
  </si>
  <si>
    <t>0069132646</t>
  </si>
  <si>
    <t>AURA YUDHA RIHADATUL AISY</t>
  </si>
  <si>
    <t>0069547563</t>
  </si>
  <si>
    <t>DANAR NINDY SAFIRA</t>
  </si>
  <si>
    <t>0053652429</t>
  </si>
  <si>
    <t>DEVI RIZQIANA</t>
  </si>
  <si>
    <t>0071776946</t>
  </si>
  <si>
    <t>DWI TIKA WULAN SARI</t>
  </si>
  <si>
    <t>0052825279</t>
  </si>
  <si>
    <t>EFI LISTIYA</t>
  </si>
  <si>
    <t>0061409740</t>
  </si>
  <si>
    <t>ENDANG SAWIJI</t>
  </si>
  <si>
    <t>0065981006</t>
  </si>
  <si>
    <t>FARAH MEILINA ANGGRENI</t>
  </si>
  <si>
    <t>0078785409</t>
  </si>
  <si>
    <t>FARID FIRMANSYAH</t>
  </si>
  <si>
    <t>0068150265</t>
  </si>
  <si>
    <t>FATIATUNIYAH</t>
  </si>
  <si>
    <t>0045627373</t>
  </si>
  <si>
    <t>HIMMATUL AULIYA'</t>
  </si>
  <si>
    <t>0065262144</t>
  </si>
  <si>
    <t>IFFATUL LUTHFIYANI</t>
  </si>
  <si>
    <t>0066243669</t>
  </si>
  <si>
    <t>ISTIQOMAH</t>
  </si>
  <si>
    <t>0063250023</t>
  </si>
  <si>
    <t>IZATI NAJWA HUSNA</t>
  </si>
  <si>
    <t>0051643276</t>
  </si>
  <si>
    <t>LAFRI ANDREAN FERNANDES</t>
  </si>
  <si>
    <t>0062384918</t>
  </si>
  <si>
    <t>LILA MELISA</t>
  </si>
  <si>
    <t>0061960367</t>
  </si>
  <si>
    <t>MELINA ZANUBA</t>
  </si>
  <si>
    <t>0061243282</t>
  </si>
  <si>
    <t>MELISA PUTRIANI</t>
  </si>
  <si>
    <t>0066578311</t>
  </si>
  <si>
    <t>NABILA ADZRA NAZHIRA</t>
  </si>
  <si>
    <t>0066405248</t>
  </si>
  <si>
    <t>NESZA SABILA</t>
  </si>
  <si>
    <t>0065051486</t>
  </si>
  <si>
    <t>NUR LAELI RAHMADANI</t>
  </si>
  <si>
    <t>0051375516</t>
  </si>
  <si>
    <t>RHEINATA VIRLA FARAHILDA</t>
  </si>
  <si>
    <t>0077911401</t>
  </si>
  <si>
    <t>RINA ANGGRAENI</t>
  </si>
  <si>
    <t>0051260825</t>
  </si>
  <si>
    <t>RODIYA NUR HASANAH</t>
  </si>
  <si>
    <t>0054476455</t>
  </si>
  <si>
    <t>RONA ALYA WIDYA DHANA</t>
  </si>
  <si>
    <t>0067629148</t>
  </si>
  <si>
    <t>SAFINA PUTRI AZZAHRA</t>
  </si>
  <si>
    <t>0077725981</t>
  </si>
  <si>
    <t>SEVIA PUTRI MAHARATNI</t>
  </si>
  <si>
    <t>0061579490</t>
  </si>
  <si>
    <t>SILFIA BELA MAHARANI</t>
  </si>
  <si>
    <t>0058017340</t>
  </si>
  <si>
    <t>SINTIA AGUSTIA</t>
  </si>
  <si>
    <t>0059438894</t>
  </si>
  <si>
    <t>SUMITRI</t>
  </si>
  <si>
    <t>0061773832</t>
  </si>
  <si>
    <t>TRISKA ARUM SARI</t>
  </si>
  <si>
    <t>0064155652</t>
  </si>
  <si>
    <t>VIKKA SHEPTY WINATA</t>
  </si>
  <si>
    <t>0068566120</t>
  </si>
  <si>
    <t>ZAMROTIN ASYAHRO</t>
  </si>
  <si>
    <t>0063976706</t>
  </si>
  <si>
    <t>ZULIKHO DIFA LAILI</t>
  </si>
  <si>
    <t>199009032022212009</t>
  </si>
  <si>
    <t xml:space="preserve">MUTASI SISWA </t>
  </si>
  <si>
    <t xml:space="preserve">No Absen </t>
  </si>
  <si>
    <t>Nama</t>
  </si>
  <si>
    <t xml:space="preserve"> Jenis Kelamin</t>
  </si>
  <si>
    <t>Kelas</t>
  </si>
  <si>
    <t>0042039375</t>
  </si>
  <si>
    <t>FETTY NURAINI</t>
  </si>
  <si>
    <t xml:space="preserve"> BDP 1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</si>
</sst>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charset val="134"/>
      <scheme val="minor"/>
    </font>
    <font>
      <sz val="10"/>
      <name val="Arial"/>
      <charset val="1"/>
    </font>
    <font>
      <sz val="10"/>
      <name val="Arial"/>
      <charset val="134"/>
    </font>
    <font>
      <sz val="11"/>
      <color rgb="FF000000"/>
      <name val="Calibri"/>
      <charset val="134"/>
    </font>
    <font>
      <b/>
      <sz val="12"/>
      <name val="Arial"/>
      <charset val="134"/>
    </font>
    <font>
      <u/>
      <sz val="9"/>
      <name val="Arial"/>
      <charset val="134"/>
    </font>
    <font>
      <b/>
      <u/>
      <sz val="10"/>
      <name val="Arial"/>
      <charset val="134"/>
    </font>
    <font>
      <sz val="12"/>
      <color rgb="FF000000"/>
      <name val="Times New Roman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Arial"/>
      <charset val="134"/>
    </font>
    <font>
      <b/>
      <sz val="10"/>
      <name val="Arial"/>
      <charset val="134"/>
    </font>
    <font>
      <sz val="11"/>
      <color indexed="10"/>
      <name val="Calibri"/>
      <charset val="1"/>
    </font>
    <font>
      <sz val="11"/>
      <color indexed="8"/>
      <name val="Calibri"/>
      <charset val="1"/>
    </font>
    <font>
      <b/>
      <sz val="11"/>
      <color indexed="56"/>
      <name val="Calibri"/>
      <charset val="1"/>
    </font>
    <font>
      <sz val="11"/>
      <color indexed="20"/>
      <name val="Calibri"/>
      <charset val="1"/>
    </font>
    <font>
      <sz val="11"/>
      <color indexed="9"/>
      <name val="Calibri"/>
      <charset val="1"/>
    </font>
    <font>
      <sz val="12"/>
      <color rgb="FF000000"/>
      <name val="Calibri"/>
      <charset val="134"/>
    </font>
    <font>
      <b/>
      <sz val="18"/>
      <color indexed="56"/>
      <name val="Cambria"/>
      <charset val="1"/>
    </font>
    <font>
      <b/>
      <sz val="15"/>
      <color indexed="56"/>
      <name val="Calibri"/>
      <charset val="1"/>
    </font>
    <font>
      <b/>
      <sz val="13"/>
      <color indexed="56"/>
      <name val="Calibri"/>
      <charset val="1"/>
    </font>
    <font>
      <b/>
      <sz val="11"/>
      <color indexed="52"/>
      <name val="Calibri"/>
      <charset val="1"/>
    </font>
    <font>
      <b/>
      <sz val="11"/>
      <color indexed="9"/>
      <name val="Calibri"/>
      <charset val="1"/>
    </font>
    <font>
      <sz val="11"/>
      <color indexed="52"/>
      <name val="Calibri"/>
      <charset val="1"/>
    </font>
    <font>
      <i/>
      <sz val="11"/>
      <color indexed="23"/>
      <name val="Calibri"/>
      <charset val="1"/>
    </font>
    <font>
      <sz val="11"/>
      <color indexed="17"/>
      <name val="Calibri"/>
      <charset val="1"/>
    </font>
    <font>
      <sz val="11"/>
      <color indexed="62"/>
      <name val="Calibri"/>
      <charset val="1"/>
    </font>
    <font>
      <sz val="11"/>
      <color indexed="60"/>
      <name val="Calibri"/>
      <charset val="1"/>
    </font>
    <font>
      <b/>
      <sz val="11"/>
      <color indexed="63"/>
      <name val="Calibri"/>
      <charset val="1"/>
    </font>
    <font>
      <b/>
      <sz val="11"/>
      <color indexed="8"/>
      <name val="Calibri"/>
      <charset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11"/>
        <bgColor indexed="49"/>
      </patternFill>
    </fill>
    <fill>
      <patternFill patternType="solid">
        <fgColor indexed="29"/>
        <bgColor indexed="45"/>
      </patternFill>
    </fill>
    <fill>
      <patternFill patternType="solid">
        <fgColor indexed="49"/>
        <bgColor indexed="40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">
    <xf numFmtId="0" fontId="0" fillId="0" borderId="0"/>
    <xf numFmtId="0" fontId="15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6" borderId="0" applyNumberFormat="0" applyBorder="0" applyAlignment="0" applyProtection="0"/>
    <xf numFmtId="0" fontId="21" fillId="15" borderId="10" applyNumberFormat="0" applyAlignment="0" applyProtection="0"/>
    <xf numFmtId="0" fontId="21" fillId="15" borderId="10" applyNumberFormat="0" applyAlignment="0" applyProtection="0"/>
    <xf numFmtId="0" fontId="22" fillId="23" borderId="11" applyNumberFormat="0" applyAlignment="0" applyProtection="0"/>
    <xf numFmtId="0" fontId="22" fillId="23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4" borderId="10" applyNumberFormat="0" applyAlignment="0" applyProtection="0"/>
    <xf numFmtId="0" fontId="26" fillId="4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3" fillId="0" borderId="0"/>
    <xf numFmtId="0" fontId="1" fillId="0" borderId="0"/>
    <xf numFmtId="0" fontId="17" fillId="0" borderId="0"/>
    <xf numFmtId="0" fontId="17" fillId="0" borderId="0"/>
    <xf numFmtId="0" fontId="1" fillId="14" borderId="8" applyNumberFormat="0" applyAlignment="0" applyProtection="0"/>
    <xf numFmtId="0" fontId="1" fillId="14" borderId="8" applyNumberFormat="0" applyAlignment="0" applyProtection="0"/>
    <xf numFmtId="0" fontId="28" fillId="15" borderId="13" applyNumberFormat="0" applyAlignment="0" applyProtection="0"/>
    <xf numFmtId="0" fontId="28" fillId="15" borderId="13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75" applyFont="1" applyFill="1" applyBorder="1" applyAlignment="1">
      <alignment horizontal="center" vertical="center"/>
    </xf>
    <xf numFmtId="0" fontId="2" fillId="0" borderId="0" xfId="77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0" xfId="75" applyFill="1" applyBorder="1"/>
    <xf numFmtId="0" fontId="2" fillId="0" borderId="0" xfId="75" applyFont="1" applyFill="1" applyBorder="1" applyAlignment="1">
      <alignment horizontal="left" vertical="center"/>
    </xf>
    <xf numFmtId="0" fontId="1" fillId="0" borderId="0" xfId="75"/>
    <xf numFmtId="0" fontId="4" fillId="0" borderId="0" xfId="75" applyFont="1" applyBorder="1" applyAlignment="1">
      <alignment horizontal="center"/>
    </xf>
    <xf numFmtId="0" fontId="2" fillId="0" borderId="0" xfId="75" applyFont="1"/>
    <xf numFmtId="0" fontId="1" fillId="0" borderId="1" xfId="75" applyFont="1" applyBorder="1" applyAlignment="1">
      <alignment horizontal="center" vertical="center"/>
    </xf>
    <xf numFmtId="0" fontId="2" fillId="0" borderId="1" xfId="75" applyFont="1" applyBorder="1" applyAlignment="1">
      <alignment horizontal="center" vertical="center"/>
    </xf>
    <xf numFmtId="0" fontId="1" fillId="0" borderId="1" xfId="75" applyFont="1" applyBorder="1" applyAlignment="1">
      <alignment horizontal="center"/>
    </xf>
    <xf numFmtId="0" fontId="1" fillId="0" borderId="1" xfId="75" applyBorder="1" applyAlignment="1">
      <alignment horizontal="center"/>
    </xf>
    <xf numFmtId="0" fontId="2" fillId="0" borderId="1" xfId="77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75" applyFont="1" applyBorder="1" applyAlignment="1">
      <alignment horizontal="left" vertical="center"/>
    </xf>
    <xf numFmtId="0" fontId="1" fillId="0" borderId="1" xfId="75" applyBorder="1"/>
    <xf numFmtId="0" fontId="2" fillId="0" borderId="1" xfId="75" applyFont="1" applyFill="1" applyBorder="1" applyAlignment="1">
      <alignment horizontal="left" vertical="center"/>
    </xf>
    <xf numFmtId="0" fontId="2" fillId="0" borderId="1" xfId="75" applyFont="1" applyBorder="1" applyAlignment="1">
      <alignment horizontal="left" vertical="center"/>
    </xf>
    <xf numFmtId="0" fontId="1" fillId="0" borderId="2" xfId="75" applyBorder="1"/>
    <xf numFmtId="0" fontId="1" fillId="0" borderId="0" xfId="75" applyFont="1"/>
    <xf numFmtId="0" fontId="6" fillId="0" borderId="0" xfId="75" applyFont="1" applyBorder="1"/>
    <xf numFmtId="0" fontId="1" fillId="0" borderId="0" xfId="75" applyBorder="1"/>
    <xf numFmtId="0" fontId="3" fillId="0" borderId="1" xfId="0" applyFont="1" applyBorder="1" applyAlignment="1">
      <alignment vertical="center"/>
    </xf>
    <xf numFmtId="0" fontId="7" fillId="0" borderId="1" xfId="0" applyFont="1" applyBorder="1"/>
    <xf numFmtId="0" fontId="1" fillId="0" borderId="1" xfId="75" applyFill="1" applyBorder="1" applyAlignment="1" applyProtection="1">
      <alignment horizontal="center"/>
    </xf>
    <xf numFmtId="0" fontId="8" fillId="0" borderId="1" xfId="0" applyFont="1" applyBorder="1"/>
    <xf numFmtId="0" fontId="9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5" xfId="0" applyFont="1" applyFill="1" applyBorder="1"/>
    <xf numFmtId="0" fontId="0" fillId="0" borderId="0" xfId="0" applyAlignment="1">
      <alignment horizontal="center"/>
    </xf>
    <xf numFmtId="0" fontId="1" fillId="0" borderId="0" xfId="75" applyAlignment="1">
      <alignment horizontal="center"/>
    </xf>
    <xf numFmtId="0" fontId="1" fillId="0" borderId="2" xfId="75" applyBorder="1" applyAlignment="1">
      <alignment horizontal="center"/>
    </xf>
    <xf numFmtId="0" fontId="1" fillId="0" borderId="0" xfId="75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75" applyFill="1"/>
    <xf numFmtId="0" fontId="1" fillId="0" borderId="0" xfId="75" applyFill="1" applyAlignment="1">
      <alignment horizontal="center"/>
    </xf>
    <xf numFmtId="0" fontId="4" fillId="0" borderId="0" xfId="75" applyFont="1" applyFill="1" applyBorder="1" applyAlignment="1">
      <alignment horizontal="center"/>
    </xf>
    <xf numFmtId="0" fontId="2" fillId="0" borderId="0" xfId="75" applyFont="1" applyFill="1"/>
    <xf numFmtId="0" fontId="1" fillId="0" borderId="1" xfId="75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/>
    </xf>
    <xf numFmtId="0" fontId="1" fillId="0" borderId="1" xfId="75" applyFont="1" applyFill="1" applyBorder="1" applyAlignment="1">
      <alignment horizontal="center"/>
    </xf>
    <xf numFmtId="0" fontId="1" fillId="0" borderId="1" xfId="75" applyFill="1" applyBorder="1" applyAlignment="1">
      <alignment horizontal="center"/>
    </xf>
    <xf numFmtId="0" fontId="2" fillId="0" borderId="1" xfId="77" applyFont="1" applyFill="1" applyBorder="1" applyAlignment="1">
      <alignment horizontal="center" vertical="center"/>
    </xf>
    <xf numFmtId="0" fontId="1" fillId="0" borderId="1" xfId="75" applyFont="1" applyFill="1" applyBorder="1" applyAlignment="1">
      <alignment horizontal="left" vertical="center"/>
    </xf>
    <xf numFmtId="0" fontId="1" fillId="0" borderId="1" xfId="75" applyFill="1" applyBorder="1"/>
    <xf numFmtId="0" fontId="0" fillId="0" borderId="1" xfId="0" applyFill="1" applyBorder="1"/>
    <xf numFmtId="0" fontId="3" fillId="0" borderId="0" xfId="0" applyFont="1" applyFill="1" applyBorder="1" applyAlignment="1">
      <alignment vertical="center"/>
    </xf>
    <xf numFmtId="0" fontId="1" fillId="0" borderId="2" xfId="75" applyFill="1" applyBorder="1" applyAlignment="1">
      <alignment horizontal="center"/>
    </xf>
    <xf numFmtId="0" fontId="1" fillId="0" borderId="0" xfId="75" applyFont="1" applyFill="1" applyAlignment="1">
      <alignment horizontal="center"/>
    </xf>
    <xf numFmtId="0" fontId="6" fillId="0" borderId="0" xfId="75" applyFont="1" applyFill="1" applyBorder="1"/>
    <xf numFmtId="0" fontId="7" fillId="0" borderId="1" xfId="0" applyFont="1" applyFill="1" applyBorder="1"/>
    <xf numFmtId="0" fontId="1" fillId="0" borderId="2" xfId="75" applyFill="1" applyBorder="1"/>
    <xf numFmtId="0" fontId="1" fillId="0" borderId="0" xfId="75" applyFont="1" applyFill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11" fillId="0" borderId="0" xfId="75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0" borderId="2" xfId="75" applyFont="1" applyBorder="1"/>
    <xf numFmtId="1" fontId="1" fillId="0" borderId="0" xfId="75" quotePrefix="1" applyNumberFormat="1"/>
    <xf numFmtId="0" fontId="1" fillId="0" borderId="0" xfId="75" quotePrefix="1"/>
    <xf numFmtId="0" fontId="1" fillId="0" borderId="0" xfId="75" quotePrefix="1" applyFill="1"/>
    <xf numFmtId="0" fontId="1" fillId="0" borderId="1" xfId="75" applyFont="1" applyBorder="1" applyAlignment="1">
      <alignment horizontal="center" vertical="center"/>
    </xf>
    <xf numFmtId="0" fontId="1" fillId="0" borderId="1" xfId="75" applyFont="1" applyBorder="1" applyAlignment="1">
      <alignment horizontal="center"/>
    </xf>
    <xf numFmtId="0" fontId="2" fillId="0" borderId="1" xfId="75" applyFont="1" applyBorder="1" applyAlignment="1">
      <alignment horizontal="center" vertical="center"/>
    </xf>
    <xf numFmtId="0" fontId="5" fillId="0" borderId="3" xfId="75" applyFont="1" applyBorder="1" applyAlignment="1">
      <alignment horizontal="center"/>
    </xf>
    <xf numFmtId="0" fontId="1" fillId="0" borderId="4" xfId="75" applyBorder="1" applyAlignment="1">
      <alignment horizontal="center"/>
    </xf>
    <xf numFmtId="0" fontId="4" fillId="0" borderId="0" xfId="75" applyFont="1" applyBorder="1" applyAlignment="1">
      <alignment horizontal="center"/>
    </xf>
    <xf numFmtId="0" fontId="1" fillId="0" borderId="0" xfId="75" applyFont="1" applyBorder="1" applyAlignment="1">
      <alignment horizontal="left"/>
    </xf>
    <xf numFmtId="0" fontId="1" fillId="0" borderId="1" xfId="75" applyFont="1" applyFill="1" applyBorder="1" applyAlignment="1">
      <alignment horizontal="center" vertical="center"/>
    </xf>
    <xf numFmtId="0" fontId="1" fillId="0" borderId="1" xfId="75" applyFont="1" applyFill="1" applyBorder="1" applyAlignment="1">
      <alignment horizontal="center"/>
    </xf>
    <xf numFmtId="0" fontId="2" fillId="0" borderId="1" xfId="75" applyFont="1" applyFill="1" applyBorder="1" applyAlignment="1">
      <alignment horizontal="center" vertical="center"/>
    </xf>
    <xf numFmtId="0" fontId="5" fillId="0" borderId="3" xfId="75" applyFont="1" applyFill="1" applyBorder="1" applyAlignment="1">
      <alignment horizontal="center"/>
    </xf>
    <xf numFmtId="0" fontId="1" fillId="0" borderId="4" xfId="75" applyFill="1" applyBorder="1" applyAlignment="1">
      <alignment horizontal="center"/>
    </xf>
    <xf numFmtId="0" fontId="4" fillId="0" borderId="0" xfId="75" applyFont="1" applyFill="1" applyBorder="1" applyAlignment="1">
      <alignment horizontal="center"/>
    </xf>
    <xf numFmtId="0" fontId="1" fillId="0" borderId="0" xfId="75" applyFont="1" applyFill="1" applyBorder="1" applyAlignment="1">
      <alignment horizontal="left"/>
    </xf>
    <xf numFmtId="0" fontId="0" fillId="0" borderId="0" xfId="0" applyAlignment="1">
      <alignment horizontal="center" vertical="center"/>
    </xf>
  </cellXfs>
  <cellStyles count="88">
    <cellStyle name="20% - Accent1 2" xfId="14"/>
    <cellStyle name="20% - Accent1 3" xfId="15"/>
    <cellStyle name="20% - Accent2 2" xfId="16"/>
    <cellStyle name="20% - Accent2 3" xfId="8"/>
    <cellStyle name="20% - Accent3 2" xfId="2"/>
    <cellStyle name="20% - Accent3 3" xfId="3"/>
    <cellStyle name="20% - Accent4 2" xfId="11"/>
    <cellStyle name="20% - Accent4 3" xfId="12"/>
    <cellStyle name="20% - Accent5 2" xfId="17"/>
    <cellStyle name="20% - Accent5 3" xfId="18"/>
    <cellStyle name="20% - Accent6 2" xfId="19"/>
    <cellStyle name="20% - Accent6 3" xfId="7"/>
    <cellStyle name="40% - Accent1 2" xfId="20"/>
    <cellStyle name="40% - Accent1 3" xfId="21"/>
    <cellStyle name="40% - Accent2 2" xfId="9"/>
    <cellStyle name="40% - Accent2 3" xfId="22"/>
    <cellStyle name="40% - Accent3 2" xfId="23"/>
    <cellStyle name="40% - Accent3 3" xfId="24"/>
    <cellStyle name="40% - Accent4 2" xfId="25"/>
    <cellStyle name="40% - Accent4 3" xfId="26"/>
    <cellStyle name="40% - Accent5 2" xfId="27"/>
    <cellStyle name="40% - Accent5 3" xfId="28"/>
    <cellStyle name="40% - Accent6 2" xfId="29"/>
    <cellStyle name="40% - Accent6 3" xfId="30"/>
    <cellStyle name="60% - Accent1 2" xfId="31"/>
    <cellStyle name="60% - Accent1 3" xfId="32"/>
    <cellStyle name="60% - Accent2 2" xfId="33"/>
    <cellStyle name="60% - Accent2 3" xfId="34"/>
    <cellStyle name="60% - Accent3 2" xfId="6"/>
    <cellStyle name="60% - Accent3 3" xfId="35"/>
    <cellStyle name="60% - Accent4 2" xfId="36"/>
    <cellStyle name="60% - Accent4 3" xfId="37"/>
    <cellStyle name="60% - Accent5 2" xfId="38"/>
    <cellStyle name="60% - Accent5 3" xfId="39"/>
    <cellStyle name="60% - Accent6 2" xfId="40"/>
    <cellStyle name="60% - Accent6 3" xfId="41"/>
    <cellStyle name="Accent1 2" xfId="42"/>
    <cellStyle name="Accent1 3" xfId="43"/>
    <cellStyle name="Accent2 2" xfId="44"/>
    <cellStyle name="Accent2 3" xfId="45"/>
    <cellStyle name="Accent3 2" xfId="46"/>
    <cellStyle name="Accent3 3" xfId="5"/>
    <cellStyle name="Accent4 2" xfId="13"/>
    <cellStyle name="Accent4 3" xfId="47"/>
    <cellStyle name="Accent5 2" xfId="48"/>
    <cellStyle name="Accent5 3" xfId="49"/>
    <cellStyle name="Accent6 2" xfId="50"/>
    <cellStyle name="Accent6 3" xfId="51"/>
    <cellStyle name="Bad 2" xfId="52"/>
    <cellStyle name="Bad 3" xfId="1"/>
    <cellStyle name="Calculation 2" xfId="53"/>
    <cellStyle name="Calculation 3" xfId="54"/>
    <cellStyle name="Check Cell 2" xfId="55"/>
    <cellStyle name="Check Cell 3" xfId="56"/>
    <cellStyle name="Explanatory Text 2" xfId="57"/>
    <cellStyle name="Explanatory Text 3" xfId="58"/>
    <cellStyle name="Good 2" xfId="59"/>
    <cellStyle name="Good 3" xfId="60"/>
    <cellStyle name="Heading 1 2" xfId="61"/>
    <cellStyle name="Heading 1 3" xfId="62"/>
    <cellStyle name="Heading 2 2" xfId="63"/>
    <cellStyle name="Heading 2 3" xfId="64"/>
    <cellStyle name="Heading 3 2" xfId="65"/>
    <cellStyle name="Heading 3 3" xfId="66"/>
    <cellStyle name="Heading 4 2" xfId="67"/>
    <cellStyle name="Heading 4 3" xfId="68"/>
    <cellStyle name="Input 2" xfId="69"/>
    <cellStyle name="Input 3" xfId="70"/>
    <cellStyle name="Linked Cell 2" xfId="71"/>
    <cellStyle name="Linked Cell 3" xfId="72"/>
    <cellStyle name="Neutral 2" xfId="73"/>
    <cellStyle name="Neutral 3" xfId="74"/>
    <cellStyle name="Normal" xfId="0" builtinId="0"/>
    <cellStyle name="Normal 2" xfId="75"/>
    <cellStyle name="Normal 3" xfId="76"/>
    <cellStyle name="Normal 4" xfId="77"/>
    <cellStyle name="Normal 5" xfId="78"/>
    <cellStyle name="Normal 6" xfId="79"/>
    <cellStyle name="Note 2" xfId="80"/>
    <cellStyle name="Note 3" xfId="81"/>
    <cellStyle name="Output 2" xfId="82"/>
    <cellStyle name="Output 3" xfId="83"/>
    <cellStyle name="Title 2" xfId="10"/>
    <cellStyle name="Title 3" xfId="4"/>
    <cellStyle name="Total 2" xfId="84"/>
    <cellStyle name="Total 3" xfId="85"/>
    <cellStyle name="Warning Text 2" xfId="86"/>
    <cellStyle name="Warning Text 3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A4" sqref="A4:P4"/>
    </sheetView>
  </sheetViews>
  <sheetFormatPr defaultColWidth="9" defaultRowHeight="15"/>
  <cols>
    <col min="1" max="1" width="4.140625" customWidth="1"/>
    <col min="2" max="2" width="5.85546875" customWidth="1"/>
    <col min="3" max="3" width="11" style="62" customWidth="1"/>
    <col min="4" max="4" width="32.140625" customWidth="1"/>
    <col min="5" max="5" width="4.7109375" customWidth="1"/>
    <col min="6" max="15" width="3.7109375" customWidth="1"/>
    <col min="16" max="16" width="6" customWidth="1"/>
  </cols>
  <sheetData>
    <row r="1" spans="1:16">
      <c r="A1" s="9"/>
      <c r="B1" s="9"/>
      <c r="C1" s="11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11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63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11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11"/>
      <c r="D7" s="9" t="s">
        <v>7</v>
      </c>
      <c r="E7" s="9"/>
      <c r="F7" s="9"/>
      <c r="G7" s="76" t="s">
        <v>8</v>
      </c>
      <c r="H7" s="76"/>
      <c r="I7" s="76"/>
      <c r="J7" s="9" t="s">
        <v>5</v>
      </c>
      <c r="K7" s="9" t="s">
        <v>9</v>
      </c>
      <c r="L7" s="9"/>
      <c r="M7" s="9"/>
      <c r="N7" s="9"/>
      <c r="O7" s="9"/>
      <c r="P7" s="9"/>
    </row>
    <row r="8" spans="1:16">
      <c r="A8" s="9" t="s">
        <v>10</v>
      </c>
      <c r="B8" s="9"/>
      <c r="C8" s="11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12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11302</v>
      </c>
      <c r="C12" s="17" t="s">
        <v>21</v>
      </c>
      <c r="D12" s="18" t="s">
        <v>22</v>
      </c>
      <c r="E12" s="17" t="s">
        <v>23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11303</v>
      </c>
      <c r="C13" s="17" t="s">
        <v>24</v>
      </c>
      <c r="D13" s="18" t="s">
        <v>25</v>
      </c>
      <c r="E13" s="17" t="s">
        <v>26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11304</v>
      </c>
      <c r="C14" s="17" t="s">
        <v>27</v>
      </c>
      <c r="D14" s="18" t="s">
        <v>28</v>
      </c>
      <c r="E14" s="17" t="s">
        <v>26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11305</v>
      </c>
      <c r="C15" s="17" t="s">
        <v>29</v>
      </c>
      <c r="D15" s="18" t="s">
        <v>30</v>
      </c>
      <c r="E15" s="17" t="s">
        <v>23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11306</v>
      </c>
      <c r="C16" s="17" t="s">
        <v>31</v>
      </c>
      <c r="D16" s="18" t="s">
        <v>32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11307</v>
      </c>
      <c r="C17" s="17" t="s">
        <v>33</v>
      </c>
      <c r="D17" s="18" t="s">
        <v>34</v>
      </c>
      <c r="E17" s="17" t="s">
        <v>23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11308</v>
      </c>
      <c r="C18" s="17" t="s">
        <v>35</v>
      </c>
      <c r="D18" s="18" t="s">
        <v>36</v>
      </c>
      <c r="E18" s="17" t="s">
        <v>23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11309</v>
      </c>
      <c r="C19" s="17" t="s">
        <v>37</v>
      </c>
      <c r="D19" s="18" t="s">
        <v>38</v>
      </c>
      <c r="E19" s="17" t="s">
        <v>23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11310</v>
      </c>
      <c r="C20" s="17" t="s">
        <v>39</v>
      </c>
      <c r="D20" s="18" t="s">
        <v>40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11311</v>
      </c>
      <c r="C21" s="17" t="s">
        <v>41</v>
      </c>
      <c r="D21" s="18" t="s">
        <v>42</v>
      </c>
      <c r="E21" s="17" t="s">
        <v>26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11312</v>
      </c>
      <c r="C22" s="17" t="s">
        <v>43</v>
      </c>
      <c r="D22" s="18" t="s">
        <v>44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11313</v>
      </c>
      <c r="C23" s="17" t="s">
        <v>45</v>
      </c>
      <c r="D23" s="18" t="s">
        <v>46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11314</v>
      </c>
      <c r="C24" s="17" t="s">
        <v>47</v>
      </c>
      <c r="D24" s="18" t="s">
        <v>48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11315</v>
      </c>
      <c r="C25" s="17" t="s">
        <v>49</v>
      </c>
      <c r="D25" s="18" t="s">
        <v>50</v>
      </c>
      <c r="E25" s="17" t="s">
        <v>23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11316</v>
      </c>
      <c r="C26" s="17" t="s">
        <v>51</v>
      </c>
      <c r="D26" s="18" t="s">
        <v>52</v>
      </c>
      <c r="E26" s="17" t="s">
        <v>23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11317</v>
      </c>
      <c r="C27" s="17" t="s">
        <v>53</v>
      </c>
      <c r="D27" s="18" t="s">
        <v>54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11318</v>
      </c>
      <c r="C28" s="17" t="s">
        <v>55</v>
      </c>
      <c r="D28" s="18" t="s">
        <v>56</v>
      </c>
      <c r="E28" s="17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11319</v>
      </c>
      <c r="C29" s="17" t="s">
        <v>57</v>
      </c>
      <c r="D29" s="18" t="s">
        <v>58</v>
      </c>
      <c r="E29" s="17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11320</v>
      </c>
      <c r="C30" s="17" t="s">
        <v>59</v>
      </c>
      <c r="D30" s="18" t="s">
        <v>60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11321</v>
      </c>
      <c r="C31" s="17" t="s">
        <v>61</v>
      </c>
      <c r="D31" s="18" t="s">
        <v>62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11322</v>
      </c>
      <c r="C32" s="17" t="s">
        <v>63</v>
      </c>
      <c r="D32" s="18" t="s">
        <v>64</v>
      </c>
      <c r="E32" s="17" t="s">
        <v>23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>
      <c r="A33" s="12">
        <v>22</v>
      </c>
      <c r="B33" s="13">
        <v>11323</v>
      </c>
      <c r="C33" s="17" t="s">
        <v>65</v>
      </c>
      <c r="D33" s="18" t="s">
        <v>66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>
      <c r="A34" s="12">
        <v>23</v>
      </c>
      <c r="B34" s="16">
        <v>11324</v>
      </c>
      <c r="C34" s="17" t="s">
        <v>67</v>
      </c>
      <c r="D34" s="18" t="s">
        <v>68</v>
      </c>
      <c r="E34" s="17" t="s">
        <v>23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>
      <c r="A35" s="12">
        <v>24</v>
      </c>
      <c r="B35" s="13">
        <v>11325</v>
      </c>
      <c r="C35" s="17" t="s">
        <v>69</v>
      </c>
      <c r="D35" s="18" t="s">
        <v>70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>
      <c r="A36" s="12">
        <v>25</v>
      </c>
      <c r="B36" s="16">
        <v>11326</v>
      </c>
      <c r="C36" s="17" t="s">
        <v>71</v>
      </c>
      <c r="D36" s="18" t="s">
        <v>72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>
      <c r="A37" s="12">
        <v>26</v>
      </c>
      <c r="B37" s="13">
        <v>11327</v>
      </c>
      <c r="C37" s="17" t="s">
        <v>73</v>
      </c>
      <c r="D37" s="18" t="s">
        <v>74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>
      <c r="A38" s="12">
        <v>27</v>
      </c>
      <c r="B38" s="16">
        <v>11328</v>
      </c>
      <c r="C38" s="17" t="s">
        <v>75</v>
      </c>
      <c r="D38" s="18" t="s">
        <v>76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>
      <c r="A39" s="12">
        <v>28</v>
      </c>
      <c r="B39" s="13">
        <v>11329</v>
      </c>
      <c r="C39" s="17" t="s">
        <v>77</v>
      </c>
      <c r="D39" s="18" t="s">
        <v>78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>
      <c r="A40" s="12">
        <v>29</v>
      </c>
      <c r="B40" s="16">
        <v>11330</v>
      </c>
      <c r="C40" s="17" t="s">
        <v>79</v>
      </c>
      <c r="D40" s="18" t="s">
        <v>80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>
      <c r="A41" s="12">
        <v>30</v>
      </c>
      <c r="B41" s="13">
        <v>11331</v>
      </c>
      <c r="C41" s="17" t="s">
        <v>81</v>
      </c>
      <c r="D41" s="18" t="s">
        <v>82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8" customHeight="1">
      <c r="A42" s="12">
        <v>31</v>
      </c>
      <c r="B42" s="16">
        <v>11332</v>
      </c>
      <c r="C42" s="17" t="s">
        <v>83</v>
      </c>
      <c r="D42" s="18" t="s">
        <v>84</v>
      </c>
      <c r="E42" s="17" t="s">
        <v>23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" customHeight="1">
      <c r="A43" s="12">
        <v>32</v>
      </c>
      <c r="B43" s="13">
        <v>11333</v>
      </c>
      <c r="C43" s="17" t="s">
        <v>85</v>
      </c>
      <c r="D43" s="18" t="s">
        <v>86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" customHeight="1">
      <c r="A44" s="12">
        <v>33</v>
      </c>
      <c r="B44" s="16">
        <v>11334</v>
      </c>
      <c r="C44" s="17" t="s">
        <v>87</v>
      </c>
      <c r="D44" s="18" t="s">
        <v>88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" customHeight="1">
      <c r="A45" s="12">
        <v>34</v>
      </c>
      <c r="B45" s="13">
        <v>11335</v>
      </c>
      <c r="C45" s="17" t="s">
        <v>89</v>
      </c>
      <c r="D45" s="18" t="s">
        <v>90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 customHeight="1">
      <c r="A46" s="12">
        <v>35</v>
      </c>
      <c r="B46" s="16">
        <v>11336</v>
      </c>
      <c r="C46" s="64" t="s">
        <v>91</v>
      </c>
      <c r="D46" s="65" t="s">
        <v>92</v>
      </c>
      <c r="E46" s="64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" customHeight="1">
      <c r="A47" s="12">
        <v>36</v>
      </c>
      <c r="B47" s="13">
        <v>11337</v>
      </c>
      <c r="C47" s="17" t="s">
        <v>93</v>
      </c>
      <c r="D47" s="18" t="s">
        <v>94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11">
        <f>COUNTIF(E12:E47,"L")</f>
        <v>10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66">
        <f>COUNTIF(E12:E47,"P")</f>
        <v>26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11">
        <f>C50+C51</f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11"/>
      <c r="D53" s="9"/>
      <c r="E53" s="9"/>
      <c r="F53" s="9"/>
      <c r="G53" s="9"/>
      <c r="H53" s="9"/>
      <c r="I53" s="9"/>
      <c r="J53" s="9"/>
      <c r="K53" s="25" t="str">
        <f>K7</f>
        <v>Mindya Feptianny, S.Pd.</v>
      </c>
      <c r="L53" s="26"/>
      <c r="M53" s="26"/>
      <c r="N53" s="26"/>
      <c r="O53" s="9"/>
      <c r="P53" s="9"/>
    </row>
    <row r="54" spans="1:16">
      <c r="A54" s="9"/>
      <c r="B54" s="9"/>
      <c r="C54" s="11"/>
      <c r="D54" s="9"/>
      <c r="E54" s="9"/>
      <c r="F54" s="9"/>
      <c r="G54" s="9"/>
      <c r="H54" s="9"/>
      <c r="I54" s="9"/>
      <c r="J54" s="9"/>
      <c r="K54" s="9" t="s">
        <v>97</v>
      </c>
      <c r="L54" s="67" t="s">
        <v>98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31496062992126" bottom="0.35433070866141703" header="0.31496062992126" footer="0.196850393700787"/>
  <pageSetup paperSize="10000" scale="9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M1" sqref="M1:P1"/>
    </sheetView>
  </sheetViews>
  <sheetFormatPr defaultColWidth="9" defaultRowHeight="15"/>
  <cols>
    <col min="1" max="1" width="4.42578125" customWidth="1"/>
    <col min="2" max="2" width="5.85546875" customWidth="1"/>
    <col min="3" max="3" width="12.28515625" customWidth="1"/>
    <col min="4" max="4" width="33" customWidth="1"/>
    <col min="5" max="5" width="4.7109375" customWidth="1"/>
    <col min="6" max="15" width="3.7109375" customWidth="1"/>
    <col min="16" max="16" width="5.2851562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99</v>
      </c>
      <c r="E7" s="9"/>
      <c r="F7" s="9"/>
      <c r="G7" s="76" t="s">
        <v>8</v>
      </c>
      <c r="H7" s="76"/>
      <c r="I7" s="76"/>
      <c r="J7" s="9" t="s">
        <v>5</v>
      </c>
      <c r="K7" s="9" t="s">
        <v>100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101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11338</v>
      </c>
      <c r="C12" s="17" t="s">
        <v>102</v>
      </c>
      <c r="D12" s="18" t="s">
        <v>103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11339</v>
      </c>
      <c r="C13" s="17" t="s">
        <v>104</v>
      </c>
      <c r="D13" s="18" t="s">
        <v>105</v>
      </c>
      <c r="E13" s="17" t="s">
        <v>23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11340</v>
      </c>
      <c r="C14" s="17" t="s">
        <v>106</v>
      </c>
      <c r="D14" s="18" t="s">
        <v>107</v>
      </c>
      <c r="E14" s="17" t="s">
        <v>23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11341</v>
      </c>
      <c r="C15" s="17" t="s">
        <v>108</v>
      </c>
      <c r="D15" s="18" t="s">
        <v>109</v>
      </c>
      <c r="E15" s="17" t="s">
        <v>23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11342</v>
      </c>
      <c r="C16" s="17" t="s">
        <v>110</v>
      </c>
      <c r="D16" s="18" t="s">
        <v>111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11343</v>
      </c>
      <c r="C17" s="17" t="s">
        <v>112</v>
      </c>
      <c r="D17" s="18" t="s">
        <v>113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11344</v>
      </c>
      <c r="C18" s="17" t="s">
        <v>114</v>
      </c>
      <c r="D18" s="18" t="s">
        <v>115</v>
      </c>
      <c r="E18" s="17" t="s">
        <v>23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11345</v>
      </c>
      <c r="C19" s="17" t="s">
        <v>116</v>
      </c>
      <c r="D19" s="18" t="s">
        <v>117</v>
      </c>
      <c r="E19" s="17" t="s">
        <v>23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11346</v>
      </c>
      <c r="C20" s="17" t="s">
        <v>118</v>
      </c>
      <c r="D20" s="18" t="s">
        <v>119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11347</v>
      </c>
      <c r="C21" s="17" t="s">
        <v>120</v>
      </c>
      <c r="D21" s="18" t="s">
        <v>121</v>
      </c>
      <c r="E21" s="17" t="s">
        <v>23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11348</v>
      </c>
      <c r="C22" s="17" t="s">
        <v>122</v>
      </c>
      <c r="D22" s="18" t="s">
        <v>123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11349</v>
      </c>
      <c r="C23" s="17" t="s">
        <v>124</v>
      </c>
      <c r="D23" s="18" t="s">
        <v>125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11350</v>
      </c>
      <c r="C24" s="17" t="s">
        <v>126</v>
      </c>
      <c r="D24" s="18" t="s">
        <v>127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11351</v>
      </c>
      <c r="C25" s="17" t="s">
        <v>128</v>
      </c>
      <c r="D25" s="18" t="s">
        <v>129</v>
      </c>
      <c r="E25" s="17" t="s">
        <v>23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11352</v>
      </c>
      <c r="C26" s="17" t="s">
        <v>130</v>
      </c>
      <c r="D26" s="18" t="s">
        <v>131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11353</v>
      </c>
      <c r="C27" s="17" t="s">
        <v>132</v>
      </c>
      <c r="D27" s="18" t="s">
        <v>133</v>
      </c>
      <c r="E27" s="17" t="s">
        <v>23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11354</v>
      </c>
      <c r="C28" s="17" t="s">
        <v>134</v>
      </c>
      <c r="D28" s="18" t="s">
        <v>135</v>
      </c>
      <c r="E28" s="17" t="s">
        <v>23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11355</v>
      </c>
      <c r="C29" s="17" t="s">
        <v>136</v>
      </c>
      <c r="D29" s="18" t="s">
        <v>137</v>
      </c>
      <c r="E29" s="17" t="s">
        <v>23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11356</v>
      </c>
      <c r="C30" s="17" t="s">
        <v>138</v>
      </c>
      <c r="D30" s="18" t="s">
        <v>139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11357</v>
      </c>
      <c r="C31" s="17" t="s">
        <v>140</v>
      </c>
      <c r="D31" s="18" t="s">
        <v>141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11358</v>
      </c>
      <c r="C32" s="17" t="s">
        <v>142</v>
      </c>
      <c r="D32" s="18" t="s">
        <v>143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>
      <c r="A33" s="12">
        <v>22</v>
      </c>
      <c r="B33" s="13">
        <v>11359</v>
      </c>
      <c r="C33" s="17" t="s">
        <v>144</v>
      </c>
      <c r="D33" s="18" t="s">
        <v>145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>
      <c r="A34" s="12">
        <v>23</v>
      </c>
      <c r="B34" s="16">
        <v>11360</v>
      </c>
      <c r="C34" s="17" t="s">
        <v>146</v>
      </c>
      <c r="D34" s="18" t="s">
        <v>147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>
      <c r="A35" s="12">
        <v>24</v>
      </c>
      <c r="B35" s="13">
        <v>11361</v>
      </c>
      <c r="C35" s="17" t="s">
        <v>148</v>
      </c>
      <c r="D35" s="18" t="s">
        <v>149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>
      <c r="A36" s="12">
        <v>25</v>
      </c>
      <c r="B36" s="16">
        <v>11362</v>
      </c>
      <c r="C36" s="17" t="s">
        <v>150</v>
      </c>
      <c r="D36" s="18" t="s">
        <v>151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>
      <c r="A37" s="12">
        <v>26</v>
      </c>
      <c r="B37" s="13">
        <v>11363</v>
      </c>
      <c r="C37" s="17" t="s">
        <v>152</v>
      </c>
      <c r="D37" s="18" t="s">
        <v>153</v>
      </c>
      <c r="E37" s="17" t="s">
        <v>23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>
      <c r="A38" s="12">
        <v>27</v>
      </c>
      <c r="B38" s="16">
        <v>11364</v>
      </c>
      <c r="C38" s="17" t="s">
        <v>154</v>
      </c>
      <c r="D38" s="18" t="s">
        <v>155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>
      <c r="A39" s="12">
        <v>28</v>
      </c>
      <c r="B39" s="13">
        <v>11365</v>
      </c>
      <c r="C39" s="17" t="s">
        <v>156</v>
      </c>
      <c r="D39" s="18" t="s">
        <v>157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>
      <c r="A40" s="12">
        <v>29</v>
      </c>
      <c r="B40" s="16">
        <v>11366</v>
      </c>
      <c r="C40" s="17" t="s">
        <v>158</v>
      </c>
      <c r="D40" s="18" t="s">
        <v>159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>
      <c r="A41" s="12">
        <v>30</v>
      </c>
      <c r="B41" s="13">
        <v>11367</v>
      </c>
      <c r="C41" s="17" t="s">
        <v>160</v>
      </c>
      <c r="D41" s="18" t="s">
        <v>161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8" customHeight="1">
      <c r="A42" s="12">
        <v>31</v>
      </c>
      <c r="B42" s="16">
        <v>11368</v>
      </c>
      <c r="C42" s="17" t="s">
        <v>162</v>
      </c>
      <c r="D42" s="18" t="s">
        <v>163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" customHeight="1">
      <c r="A43" s="12">
        <v>32</v>
      </c>
      <c r="B43" s="13">
        <v>11369</v>
      </c>
      <c r="C43" s="17" t="s">
        <v>164</v>
      </c>
      <c r="D43" s="18" t="s">
        <v>165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" customHeight="1">
      <c r="A44" s="12">
        <v>33</v>
      </c>
      <c r="B44" s="16">
        <v>11370</v>
      </c>
      <c r="C44" s="17" t="s">
        <v>166</v>
      </c>
      <c r="D44" s="18" t="s">
        <v>167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" customHeight="1">
      <c r="A45" s="12">
        <v>34</v>
      </c>
      <c r="B45" s="13">
        <v>11371</v>
      </c>
      <c r="C45" s="17" t="s">
        <v>168</v>
      </c>
      <c r="D45" s="18" t="s">
        <v>169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 customHeight="1">
      <c r="A46" s="12">
        <v>35</v>
      </c>
      <c r="B46" s="16">
        <v>11372</v>
      </c>
      <c r="C46" s="17" t="s">
        <v>170</v>
      </c>
      <c r="D46" s="18" t="s">
        <v>171</v>
      </c>
      <c r="E46" s="17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>
      <c r="A47" s="12">
        <v>36</v>
      </c>
      <c r="B47" s="13">
        <v>11373</v>
      </c>
      <c r="C47" s="17" t="s">
        <v>172</v>
      </c>
      <c r="D47" s="18" t="s">
        <v>173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9">
        <f>COUNTIF(E12:E47,"L")</f>
        <v>11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23">
        <f>COUNTIF(E12:E47,"P")</f>
        <v>25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24"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25" t="str">
        <f>K7</f>
        <v>Novliansari Nikmah, S.Pd</v>
      </c>
      <c r="L53" s="26"/>
      <c r="M53" s="26"/>
      <c r="N53" s="26"/>
      <c r="O53" s="9"/>
      <c r="P53" s="9"/>
    </row>
    <row r="54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 t="s">
        <v>97</v>
      </c>
      <c r="L54" s="68" t="s">
        <v>174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43307086614173201" bottom="0.511811023622047" header="0.31496062992126" footer="0.31496062992126"/>
  <pageSetup paperSize="10000" scale="96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M1" sqref="M1:P1"/>
    </sheetView>
  </sheetViews>
  <sheetFormatPr defaultColWidth="9" defaultRowHeight="15"/>
  <cols>
    <col min="1" max="1" width="4.5703125" customWidth="1"/>
    <col min="2" max="2" width="5.85546875" customWidth="1"/>
    <col min="3" max="3" width="11" customWidth="1"/>
    <col min="4" max="4" width="33.140625" customWidth="1"/>
    <col min="5" max="5" width="4.42578125" customWidth="1"/>
    <col min="6" max="7" width="3.7109375" customWidth="1"/>
    <col min="8" max="8" width="4.140625" customWidth="1"/>
    <col min="9" max="14" width="3.7109375" customWidth="1"/>
    <col min="15" max="15" width="4.5703125" customWidth="1"/>
    <col min="16" max="16" width="6.8554687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175</v>
      </c>
      <c r="E7" s="9"/>
      <c r="F7" s="9"/>
      <c r="G7" s="76" t="s">
        <v>8</v>
      </c>
      <c r="H7" s="76"/>
      <c r="I7" s="76"/>
      <c r="J7" s="9" t="s">
        <v>5</v>
      </c>
      <c r="K7" s="9" t="s">
        <v>176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177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11374</v>
      </c>
      <c r="C12" s="17" t="s">
        <v>178</v>
      </c>
      <c r="D12" s="18" t="s">
        <v>179</v>
      </c>
      <c r="E12" s="61" t="s">
        <v>23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11375</v>
      </c>
      <c r="C13" s="17" t="s">
        <v>180</v>
      </c>
      <c r="D13" s="18" t="s">
        <v>181</v>
      </c>
      <c r="E13" s="61" t="s">
        <v>26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11376</v>
      </c>
      <c r="C14" s="17" t="s">
        <v>182</v>
      </c>
      <c r="D14" s="18" t="s">
        <v>183</v>
      </c>
      <c r="E14" s="61" t="s">
        <v>23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11377</v>
      </c>
      <c r="C15" s="17" t="s">
        <v>184</v>
      </c>
      <c r="D15" s="18" t="s">
        <v>185</v>
      </c>
      <c r="E15" s="61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11378</v>
      </c>
      <c r="C16" s="17" t="s">
        <v>186</v>
      </c>
      <c r="D16" s="18" t="s">
        <v>187</v>
      </c>
      <c r="E16" s="61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11379</v>
      </c>
      <c r="C17" s="17" t="s">
        <v>188</v>
      </c>
      <c r="D17" s="18" t="s">
        <v>189</v>
      </c>
      <c r="E17" s="61" t="s">
        <v>23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11380</v>
      </c>
      <c r="C18" s="17" t="s">
        <v>190</v>
      </c>
      <c r="D18" s="18" t="s">
        <v>191</v>
      </c>
      <c r="E18" s="61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11381</v>
      </c>
      <c r="C19" s="17" t="s">
        <v>192</v>
      </c>
      <c r="D19" s="18" t="s">
        <v>193</v>
      </c>
      <c r="E19" s="61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11382</v>
      </c>
      <c r="C20" s="17" t="s">
        <v>194</v>
      </c>
      <c r="D20" s="18" t="s">
        <v>195</v>
      </c>
      <c r="E20" s="61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11383</v>
      </c>
      <c r="C21" s="17" t="s">
        <v>196</v>
      </c>
      <c r="D21" s="18" t="s">
        <v>197</v>
      </c>
      <c r="E21" s="61" t="s">
        <v>23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11384</v>
      </c>
      <c r="C22" s="17" t="s">
        <v>198</v>
      </c>
      <c r="D22" s="18" t="s">
        <v>199</v>
      </c>
      <c r="E22" s="61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11385</v>
      </c>
      <c r="C23" s="17" t="s">
        <v>200</v>
      </c>
      <c r="D23" s="18" t="s">
        <v>201</v>
      </c>
      <c r="E23" s="61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11386</v>
      </c>
      <c r="C24" s="17" t="s">
        <v>202</v>
      </c>
      <c r="D24" s="18" t="s">
        <v>203</v>
      </c>
      <c r="E24" s="61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11387</v>
      </c>
      <c r="C25" s="17" t="s">
        <v>204</v>
      </c>
      <c r="D25" s="18" t="s">
        <v>205</v>
      </c>
      <c r="E25" s="61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11388</v>
      </c>
      <c r="C26" s="17" t="s">
        <v>206</v>
      </c>
      <c r="D26" s="18" t="s">
        <v>207</v>
      </c>
      <c r="E26" s="61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11389</v>
      </c>
      <c r="C27" s="17" t="s">
        <v>208</v>
      </c>
      <c r="D27" s="18" t="s">
        <v>209</v>
      </c>
      <c r="E27" s="61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11390</v>
      </c>
      <c r="C28" s="17" t="s">
        <v>210</v>
      </c>
      <c r="D28" s="18" t="s">
        <v>211</v>
      </c>
      <c r="E28" s="61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11391</v>
      </c>
      <c r="C29" s="17" t="s">
        <v>212</v>
      </c>
      <c r="D29" s="18" t="s">
        <v>213</v>
      </c>
      <c r="E29" s="61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11392</v>
      </c>
      <c r="C30" s="17" t="s">
        <v>214</v>
      </c>
      <c r="D30" s="18" t="s">
        <v>215</v>
      </c>
      <c r="E30" s="61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11393</v>
      </c>
      <c r="C31" s="17" t="s">
        <v>216</v>
      </c>
      <c r="D31" s="18" t="s">
        <v>217</v>
      </c>
      <c r="E31" s="61" t="s">
        <v>23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11394</v>
      </c>
      <c r="C32" s="17" t="s">
        <v>218</v>
      </c>
      <c r="D32" s="18" t="s">
        <v>219</v>
      </c>
      <c r="E32" s="61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>
      <c r="A33" s="12">
        <v>22</v>
      </c>
      <c r="B33" s="13">
        <v>11395</v>
      </c>
      <c r="C33" s="17" t="s">
        <v>220</v>
      </c>
      <c r="D33" s="18" t="s">
        <v>221</v>
      </c>
      <c r="E33" s="61" t="s">
        <v>23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>
      <c r="A34" s="12">
        <v>23</v>
      </c>
      <c r="B34" s="16">
        <v>11396</v>
      </c>
      <c r="C34" s="17" t="s">
        <v>222</v>
      </c>
      <c r="D34" s="18" t="s">
        <v>223</v>
      </c>
      <c r="E34" s="61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>
      <c r="A35" s="12">
        <v>24</v>
      </c>
      <c r="B35" s="13">
        <v>11397</v>
      </c>
      <c r="C35" s="17" t="s">
        <v>224</v>
      </c>
      <c r="D35" s="18" t="s">
        <v>225</v>
      </c>
      <c r="E35" s="61" t="s">
        <v>23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>
      <c r="A36" s="12">
        <v>25</v>
      </c>
      <c r="B36" s="16">
        <v>11398</v>
      </c>
      <c r="C36" s="17" t="s">
        <v>226</v>
      </c>
      <c r="D36" s="18" t="s">
        <v>227</v>
      </c>
      <c r="E36" s="61" t="s">
        <v>23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>
      <c r="A37" s="12">
        <v>26</v>
      </c>
      <c r="B37" s="13">
        <v>11399</v>
      </c>
      <c r="C37" s="17" t="s">
        <v>228</v>
      </c>
      <c r="D37" s="18" t="s">
        <v>229</v>
      </c>
      <c r="E37" s="61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>
      <c r="A38" s="12">
        <v>27</v>
      </c>
      <c r="B38" s="16">
        <v>11400</v>
      </c>
      <c r="C38" s="17" t="s">
        <v>230</v>
      </c>
      <c r="D38" s="18" t="s">
        <v>231</v>
      </c>
      <c r="E38" s="61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>
      <c r="A39" s="12">
        <v>28</v>
      </c>
      <c r="B39" s="13">
        <v>11401</v>
      </c>
      <c r="C39" s="17" t="s">
        <v>232</v>
      </c>
      <c r="D39" s="18" t="s">
        <v>233</v>
      </c>
      <c r="E39" s="61" t="s">
        <v>23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>
      <c r="A40" s="12">
        <v>29</v>
      </c>
      <c r="B40" s="16">
        <v>11402</v>
      </c>
      <c r="C40" s="17" t="s">
        <v>234</v>
      </c>
      <c r="D40" s="18" t="s">
        <v>235</v>
      </c>
      <c r="E40" s="61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>
      <c r="A41" s="12">
        <v>30</v>
      </c>
      <c r="B41" s="13">
        <v>11403</v>
      </c>
      <c r="C41" s="17" t="s">
        <v>236</v>
      </c>
      <c r="D41" s="18" t="s">
        <v>237</v>
      </c>
      <c r="E41" s="61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8" customHeight="1">
      <c r="A42" s="12">
        <v>31</v>
      </c>
      <c r="B42" s="16">
        <v>11404</v>
      </c>
      <c r="C42" s="17" t="s">
        <v>238</v>
      </c>
      <c r="D42" s="18" t="s">
        <v>239</v>
      </c>
      <c r="E42" s="61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" customHeight="1">
      <c r="A43" s="12">
        <v>32</v>
      </c>
      <c r="B43" s="13">
        <v>11405</v>
      </c>
      <c r="C43" s="17" t="s">
        <v>240</v>
      </c>
      <c r="D43" s="18" t="s">
        <v>241</v>
      </c>
      <c r="E43" s="61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" customHeight="1">
      <c r="A44" s="12">
        <v>33</v>
      </c>
      <c r="B44" s="16">
        <v>11406</v>
      </c>
      <c r="C44" s="17" t="s">
        <v>242</v>
      </c>
      <c r="D44" s="18" t="s">
        <v>243</v>
      </c>
      <c r="E44" s="61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" customHeight="1">
      <c r="A45" s="12">
        <v>34</v>
      </c>
      <c r="B45" s="13">
        <v>11407</v>
      </c>
      <c r="C45" s="17" t="s">
        <v>244</v>
      </c>
      <c r="D45" s="18" t="s">
        <v>245</v>
      </c>
      <c r="E45" s="61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 customHeight="1">
      <c r="A46" s="12">
        <v>35</v>
      </c>
      <c r="B46" s="16">
        <v>11408</v>
      </c>
      <c r="C46" s="17" t="s">
        <v>246</v>
      </c>
      <c r="D46" s="18" t="s">
        <v>247</v>
      </c>
      <c r="E46" s="61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" customHeight="1">
      <c r="A47" s="12">
        <v>36</v>
      </c>
      <c r="B47" s="13">
        <v>11409</v>
      </c>
      <c r="C47" s="17" t="s">
        <v>248</v>
      </c>
      <c r="D47" s="18" t="s">
        <v>249</v>
      </c>
      <c r="E47" s="61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9">
        <f>COUNTIF(E12:E47,"L")</f>
        <v>9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23">
        <f>COUNTIF(E12:E47,"P")</f>
        <v>27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24">
        <f>SUM(C50:C51)</f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25" t="str">
        <f>K7</f>
        <v>Mahadi Hendro W, S.T</v>
      </c>
      <c r="L53" s="26"/>
      <c r="M53" s="26"/>
      <c r="N53" s="26"/>
      <c r="O53" s="9"/>
      <c r="P53" s="9"/>
    </row>
    <row r="54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 t="s">
        <v>97</v>
      </c>
      <c r="L54" s="68" t="s">
        <v>250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47244094488188998" bottom="0.31496062992126" header="0.31496062992126" footer="0.31496062992126"/>
  <pageSetup paperSize="10000" scale="96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1"/>
  <sheetViews>
    <sheetView workbookViewId="0">
      <selection activeCell="M1" sqref="M1:P1"/>
    </sheetView>
  </sheetViews>
  <sheetFormatPr defaultColWidth="9.140625" defaultRowHeight="15"/>
  <cols>
    <col min="1" max="1" width="4.28515625" style="39" customWidth="1"/>
    <col min="2" max="2" width="6" style="39" customWidth="1"/>
    <col min="3" max="3" width="11.28515625" style="39" customWidth="1"/>
    <col min="4" max="4" width="36.140625" style="39" customWidth="1"/>
    <col min="5" max="5" width="4.28515625" style="39" customWidth="1"/>
    <col min="6" max="14" width="3.7109375" style="39" customWidth="1"/>
    <col min="15" max="15" width="4.7109375" style="39" customWidth="1"/>
    <col min="16" max="16" width="5.28515625" style="39" customWidth="1"/>
    <col min="17" max="17" width="9.140625" style="39"/>
    <col min="18" max="18" width="14.7109375" style="39" customWidth="1"/>
    <col min="19" max="19" width="28.85546875" style="39" customWidth="1"/>
    <col min="20" max="16384" width="9.140625" style="39"/>
  </cols>
  <sheetData>
    <row r="1" spans="1:23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80"/>
      <c r="N1" s="80"/>
      <c r="O1" s="80"/>
      <c r="P1" s="80"/>
    </row>
    <row r="2" spans="1:2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81"/>
      <c r="N2" s="81"/>
      <c r="O2" s="81"/>
      <c r="P2" s="81"/>
    </row>
    <row r="3" spans="1:23" ht="15.75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23" ht="15.7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23" ht="15.7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23">
      <c r="A6" s="41" t="s">
        <v>2</v>
      </c>
      <c r="B6" s="41"/>
      <c r="C6" s="41"/>
      <c r="D6" s="41" t="s">
        <v>3</v>
      </c>
      <c r="E6" s="41"/>
      <c r="F6" s="41"/>
      <c r="G6" s="41" t="s">
        <v>4</v>
      </c>
      <c r="H6" s="41"/>
      <c r="I6" s="41"/>
      <c r="J6" s="41" t="s">
        <v>5</v>
      </c>
      <c r="K6" s="41"/>
      <c r="L6" s="41"/>
      <c r="M6" s="41"/>
      <c r="N6" s="41"/>
      <c r="O6" s="41"/>
      <c r="P6" s="41"/>
    </row>
    <row r="7" spans="1:23">
      <c r="A7" s="41" t="s">
        <v>6</v>
      </c>
      <c r="B7" s="41"/>
      <c r="C7" s="41"/>
      <c r="D7" s="41" t="s">
        <v>251</v>
      </c>
      <c r="E7" s="41"/>
      <c r="F7" s="41"/>
      <c r="G7" s="83" t="s">
        <v>8</v>
      </c>
      <c r="H7" s="83"/>
      <c r="I7" s="83"/>
      <c r="J7" s="41" t="s">
        <v>5</v>
      </c>
      <c r="K7" s="41" t="s">
        <v>252</v>
      </c>
      <c r="L7" s="41"/>
      <c r="M7" s="41"/>
      <c r="N7" s="41"/>
      <c r="O7" s="41"/>
      <c r="P7" s="41"/>
    </row>
    <row r="8" spans="1:23">
      <c r="A8" s="41" t="s">
        <v>10</v>
      </c>
      <c r="B8" s="41"/>
      <c r="C8" s="41"/>
      <c r="D8" s="41" t="s">
        <v>5</v>
      </c>
      <c r="E8" s="41"/>
      <c r="F8" s="41"/>
      <c r="G8" s="44" t="s">
        <v>11</v>
      </c>
      <c r="H8" s="41"/>
      <c r="I8" s="41"/>
      <c r="J8" s="44" t="s">
        <v>5</v>
      </c>
      <c r="K8" s="41" t="s">
        <v>101</v>
      </c>
      <c r="L8" s="41"/>
      <c r="M8" s="41"/>
      <c r="N8" s="41"/>
      <c r="O8" s="41"/>
      <c r="P8" s="41"/>
    </row>
    <row r="10" spans="1:23">
      <c r="A10" s="77" t="s">
        <v>13</v>
      </c>
      <c r="B10" s="79" t="s">
        <v>14</v>
      </c>
      <c r="C10" s="79" t="s">
        <v>15</v>
      </c>
      <c r="D10" s="77" t="s">
        <v>16</v>
      </c>
      <c r="E10" s="47" t="s">
        <v>17</v>
      </c>
      <c r="F10" s="78" t="s">
        <v>18</v>
      </c>
      <c r="G10" s="78"/>
      <c r="H10" s="78"/>
      <c r="I10" s="78"/>
      <c r="J10" s="78"/>
      <c r="K10" s="78"/>
      <c r="L10" s="78"/>
      <c r="M10" s="78"/>
      <c r="N10" s="78"/>
      <c r="O10" s="78"/>
      <c r="P10" s="77" t="s">
        <v>19</v>
      </c>
    </row>
    <row r="11" spans="1:23">
      <c r="A11" s="77"/>
      <c r="B11" s="79"/>
      <c r="C11" s="79"/>
      <c r="D11" s="79"/>
      <c r="E11" s="47" t="s">
        <v>20</v>
      </c>
      <c r="F11" s="48">
        <v>1</v>
      </c>
      <c r="G11" s="48">
        <v>2</v>
      </c>
      <c r="H11" s="48">
        <v>3</v>
      </c>
      <c r="I11" s="48">
        <v>4</v>
      </c>
      <c r="J11" s="48">
        <v>5</v>
      </c>
      <c r="K11" s="48">
        <v>6</v>
      </c>
      <c r="L11" s="48">
        <v>7</v>
      </c>
      <c r="M11" s="48">
        <v>8</v>
      </c>
      <c r="N11" s="48">
        <v>9</v>
      </c>
      <c r="O11" s="48">
        <v>10</v>
      </c>
      <c r="P11" s="77"/>
    </row>
    <row r="12" spans="1:23" ht="18" customHeight="1">
      <c r="A12" s="45">
        <v>1</v>
      </c>
      <c r="B12" s="49">
        <v>11410</v>
      </c>
      <c r="C12" s="32" t="s">
        <v>253</v>
      </c>
      <c r="D12" s="33" t="s">
        <v>254</v>
      </c>
      <c r="E12" s="32" t="s">
        <v>26</v>
      </c>
      <c r="F12" s="48"/>
      <c r="G12" s="50"/>
      <c r="H12" s="48"/>
      <c r="I12" s="48"/>
      <c r="J12" s="48"/>
      <c r="K12" s="48"/>
      <c r="L12" s="48"/>
      <c r="M12" s="48"/>
      <c r="N12" s="48"/>
      <c r="O12" s="48"/>
      <c r="P12" s="45"/>
      <c r="R12" s="60"/>
    </row>
    <row r="13" spans="1:23" ht="18" customHeight="1">
      <c r="A13" s="45">
        <v>2</v>
      </c>
      <c r="B13" s="46">
        <v>11411</v>
      </c>
      <c r="C13" s="32" t="s">
        <v>255</v>
      </c>
      <c r="D13" s="33" t="s">
        <v>256</v>
      </c>
      <c r="E13" s="32" t="s">
        <v>26</v>
      </c>
      <c r="F13" s="51"/>
      <c r="G13" s="21"/>
      <c r="H13" s="51"/>
      <c r="I13" s="51"/>
      <c r="J13" s="51"/>
      <c r="K13" s="51"/>
      <c r="L13" s="51"/>
      <c r="M13" s="51"/>
      <c r="N13" s="51"/>
      <c r="O13" s="51"/>
      <c r="P13" s="51"/>
      <c r="T13" s="60"/>
    </row>
    <row r="14" spans="1:23" ht="18" customHeight="1">
      <c r="A14" s="45">
        <v>3</v>
      </c>
      <c r="B14" s="49">
        <v>11412</v>
      </c>
      <c r="C14" s="32" t="s">
        <v>257</v>
      </c>
      <c r="D14" s="33" t="s">
        <v>258</v>
      </c>
      <c r="E14" s="32" t="s">
        <v>26</v>
      </c>
      <c r="F14" s="51"/>
      <c r="G14" s="21"/>
      <c r="H14" s="51"/>
      <c r="I14" s="51"/>
      <c r="J14" s="51"/>
      <c r="K14" s="51"/>
      <c r="L14" s="51"/>
      <c r="M14" s="51"/>
      <c r="N14" s="51"/>
      <c r="O14" s="51"/>
      <c r="P14" s="51"/>
    </row>
    <row r="15" spans="1:23" ht="18" customHeight="1">
      <c r="A15" s="45">
        <v>4</v>
      </c>
      <c r="B15" s="46">
        <v>11413</v>
      </c>
      <c r="C15" s="32" t="s">
        <v>259</v>
      </c>
      <c r="D15" s="33" t="s">
        <v>260</v>
      </c>
      <c r="E15" s="32" t="s">
        <v>26</v>
      </c>
      <c r="F15" s="51"/>
      <c r="G15" s="21"/>
      <c r="H15" s="51"/>
      <c r="I15" s="51"/>
      <c r="J15" s="51"/>
      <c r="K15" s="51"/>
      <c r="L15" s="51"/>
      <c r="M15" s="51"/>
      <c r="N15" s="51"/>
      <c r="O15" s="51"/>
      <c r="P15" s="51"/>
      <c r="W15" s="60"/>
    </row>
    <row r="16" spans="1:23" ht="18" customHeight="1">
      <c r="A16" s="45">
        <v>5</v>
      </c>
      <c r="B16" s="49">
        <v>11414</v>
      </c>
      <c r="C16" s="32" t="s">
        <v>261</v>
      </c>
      <c r="D16" s="33" t="s">
        <v>262</v>
      </c>
      <c r="E16" s="32" t="s">
        <v>26</v>
      </c>
      <c r="F16" s="51"/>
      <c r="G16" s="21"/>
      <c r="H16" s="51"/>
      <c r="I16" s="51"/>
      <c r="J16" s="51"/>
      <c r="K16" s="51"/>
      <c r="L16" s="51"/>
      <c r="M16" s="51"/>
      <c r="N16" s="51"/>
      <c r="O16" s="51"/>
      <c r="P16" s="51"/>
    </row>
    <row r="17" spans="1:21" ht="18" customHeight="1">
      <c r="A17" s="45">
        <v>6</v>
      </c>
      <c r="B17" s="46">
        <v>11415</v>
      </c>
      <c r="C17" s="32" t="s">
        <v>263</v>
      </c>
      <c r="D17" s="33" t="s">
        <v>264</v>
      </c>
      <c r="E17" s="32" t="s">
        <v>23</v>
      </c>
      <c r="F17" s="51"/>
      <c r="G17" s="21"/>
      <c r="H17" s="51"/>
      <c r="I17" s="51"/>
      <c r="J17" s="51"/>
      <c r="K17" s="51"/>
      <c r="L17" s="51"/>
      <c r="M17" s="51"/>
      <c r="N17" s="51"/>
      <c r="O17" s="51"/>
      <c r="P17" s="51"/>
    </row>
    <row r="18" spans="1:21" ht="18" customHeight="1">
      <c r="A18" s="45">
        <v>7</v>
      </c>
      <c r="B18" s="49">
        <v>11416</v>
      </c>
      <c r="C18" s="32" t="s">
        <v>265</v>
      </c>
      <c r="D18" s="33" t="s">
        <v>266</v>
      </c>
      <c r="E18" s="32" t="s">
        <v>26</v>
      </c>
      <c r="F18" s="51"/>
      <c r="G18" s="21"/>
      <c r="H18" s="51"/>
      <c r="I18" s="51"/>
      <c r="J18" s="51"/>
      <c r="K18" s="51"/>
      <c r="L18" s="51"/>
      <c r="M18" s="51"/>
      <c r="N18" s="51"/>
      <c r="O18" s="51"/>
      <c r="P18" s="51"/>
    </row>
    <row r="19" spans="1:21" ht="18" customHeight="1">
      <c r="A19" s="45">
        <v>8</v>
      </c>
      <c r="B19" s="46">
        <v>11417</v>
      </c>
      <c r="C19" s="32" t="s">
        <v>267</v>
      </c>
      <c r="D19" s="33" t="s">
        <v>268</v>
      </c>
      <c r="E19" s="32" t="s">
        <v>26</v>
      </c>
      <c r="F19" s="51"/>
      <c r="G19" s="21"/>
      <c r="H19" s="51"/>
      <c r="I19" s="51"/>
      <c r="J19" s="51"/>
      <c r="K19" s="51"/>
      <c r="L19" s="51"/>
      <c r="M19" s="51"/>
      <c r="N19" s="51"/>
      <c r="O19" s="51"/>
      <c r="P19" s="51"/>
    </row>
    <row r="20" spans="1:21" ht="18" customHeight="1">
      <c r="A20" s="45">
        <v>9</v>
      </c>
      <c r="B20" s="49">
        <v>11418</v>
      </c>
      <c r="C20" s="32" t="s">
        <v>269</v>
      </c>
      <c r="D20" s="33" t="s">
        <v>270</v>
      </c>
      <c r="E20" s="32" t="s">
        <v>26</v>
      </c>
      <c r="F20" s="51"/>
      <c r="G20" s="21"/>
      <c r="H20" s="51"/>
      <c r="I20" s="51"/>
      <c r="J20" s="51"/>
      <c r="K20" s="51"/>
      <c r="L20" s="51"/>
      <c r="M20" s="51"/>
      <c r="N20" s="51"/>
      <c r="O20" s="51"/>
      <c r="P20" s="51"/>
    </row>
    <row r="21" spans="1:21" ht="18" customHeight="1">
      <c r="A21" s="45">
        <v>10</v>
      </c>
      <c r="B21" s="46">
        <v>11419</v>
      </c>
      <c r="C21" s="32" t="s">
        <v>271</v>
      </c>
      <c r="D21" s="33" t="s">
        <v>272</v>
      </c>
      <c r="E21" s="32" t="s">
        <v>26</v>
      </c>
      <c r="F21" s="51"/>
      <c r="G21" s="21"/>
      <c r="H21" s="51"/>
      <c r="I21" s="51"/>
      <c r="J21" s="51"/>
      <c r="K21" s="51"/>
      <c r="L21" s="51"/>
      <c r="M21" s="51"/>
      <c r="N21" s="51"/>
      <c r="O21" s="51"/>
      <c r="P21" s="51"/>
    </row>
    <row r="22" spans="1:21" ht="18" customHeight="1">
      <c r="A22" s="45">
        <v>11</v>
      </c>
      <c r="B22" s="49">
        <v>11420</v>
      </c>
      <c r="C22" s="32" t="s">
        <v>273</v>
      </c>
      <c r="D22" s="33" t="s">
        <v>274</v>
      </c>
      <c r="E22" s="32" t="s">
        <v>23</v>
      </c>
      <c r="F22" s="51"/>
      <c r="G22" s="21"/>
      <c r="H22" s="51"/>
      <c r="I22" s="51"/>
      <c r="J22" s="51"/>
      <c r="K22" s="51"/>
      <c r="L22" s="51"/>
      <c r="M22" s="51"/>
      <c r="N22" s="51"/>
      <c r="O22" s="51"/>
      <c r="P22" s="51"/>
    </row>
    <row r="23" spans="1:21" ht="18" customHeight="1">
      <c r="A23" s="45">
        <v>12</v>
      </c>
      <c r="B23" s="46">
        <v>11421</v>
      </c>
      <c r="C23" s="32" t="s">
        <v>275</v>
      </c>
      <c r="D23" s="33" t="s">
        <v>276</v>
      </c>
      <c r="E23" s="32" t="s">
        <v>26</v>
      </c>
      <c r="F23" s="51"/>
      <c r="G23" s="21"/>
      <c r="H23" s="51"/>
      <c r="I23" s="51"/>
      <c r="J23" s="51"/>
      <c r="K23" s="51"/>
      <c r="L23" s="51"/>
      <c r="M23" s="51"/>
      <c r="N23" s="51"/>
      <c r="O23" s="51"/>
      <c r="P23" s="51"/>
    </row>
    <row r="24" spans="1:21" ht="18" customHeight="1">
      <c r="A24" s="45">
        <v>13</v>
      </c>
      <c r="B24" s="46">
        <v>11423</v>
      </c>
      <c r="C24" s="32" t="s">
        <v>277</v>
      </c>
      <c r="D24" s="33" t="s">
        <v>278</v>
      </c>
      <c r="E24" s="32" t="s">
        <v>26</v>
      </c>
      <c r="F24" s="51"/>
      <c r="G24" s="21"/>
      <c r="H24" s="51"/>
      <c r="I24" s="51"/>
      <c r="J24" s="51"/>
      <c r="K24" s="51"/>
      <c r="L24" s="51"/>
      <c r="M24" s="51"/>
      <c r="N24" s="51"/>
      <c r="O24" s="51"/>
      <c r="P24" s="51"/>
    </row>
    <row r="25" spans="1:21" ht="18" customHeight="1">
      <c r="A25" s="45">
        <v>14</v>
      </c>
      <c r="B25" s="49">
        <v>11424</v>
      </c>
      <c r="C25" s="32" t="s">
        <v>279</v>
      </c>
      <c r="D25" s="33" t="s">
        <v>280</v>
      </c>
      <c r="E25" s="32" t="s">
        <v>26</v>
      </c>
      <c r="F25" s="51"/>
      <c r="G25" s="21"/>
      <c r="H25" s="51"/>
      <c r="I25" s="51"/>
      <c r="J25" s="51"/>
      <c r="K25" s="51"/>
      <c r="L25" s="51"/>
      <c r="M25" s="51"/>
      <c r="N25" s="51"/>
      <c r="O25" s="51"/>
      <c r="P25" s="51"/>
    </row>
    <row r="26" spans="1:21" ht="18" customHeight="1">
      <c r="A26" s="45">
        <v>15</v>
      </c>
      <c r="B26" s="46">
        <v>11425</v>
      </c>
      <c r="C26" s="32" t="s">
        <v>281</v>
      </c>
      <c r="D26" s="33" t="s">
        <v>282</v>
      </c>
      <c r="E26" s="32" t="s">
        <v>26</v>
      </c>
      <c r="F26" s="51"/>
      <c r="G26" s="21"/>
      <c r="H26" s="51"/>
      <c r="I26" s="51"/>
      <c r="J26" s="51"/>
      <c r="K26" s="51"/>
      <c r="L26" s="51"/>
      <c r="M26" s="51"/>
      <c r="N26" s="51"/>
      <c r="O26" s="51"/>
      <c r="P26" s="51"/>
      <c r="R26" s="60"/>
      <c r="U26" s="60"/>
    </row>
    <row r="27" spans="1:21" ht="18" customHeight="1">
      <c r="A27" s="45">
        <v>16</v>
      </c>
      <c r="B27" s="49">
        <v>11426</v>
      </c>
      <c r="C27" s="32" t="s">
        <v>283</v>
      </c>
      <c r="D27" s="33" t="s">
        <v>284</v>
      </c>
      <c r="E27" s="32" t="s">
        <v>26</v>
      </c>
      <c r="F27" s="51"/>
      <c r="G27" s="21"/>
      <c r="H27" s="51"/>
      <c r="I27" s="51"/>
      <c r="J27" s="51"/>
      <c r="K27" s="51"/>
      <c r="L27" s="51"/>
      <c r="M27" s="51"/>
      <c r="N27" s="51"/>
      <c r="O27" s="51"/>
      <c r="P27" s="51"/>
    </row>
    <row r="28" spans="1:21" ht="18" customHeight="1">
      <c r="A28" s="45">
        <v>17</v>
      </c>
      <c r="B28" s="46">
        <v>11427</v>
      </c>
      <c r="C28" s="32" t="s">
        <v>285</v>
      </c>
      <c r="D28" s="33" t="s">
        <v>286</v>
      </c>
      <c r="E28" s="32" t="s">
        <v>26</v>
      </c>
      <c r="F28" s="51"/>
      <c r="G28" s="21"/>
      <c r="H28" s="51"/>
      <c r="I28" s="51"/>
      <c r="J28" s="51"/>
      <c r="K28" s="51"/>
      <c r="L28" s="51"/>
      <c r="M28" s="51"/>
      <c r="N28" s="51"/>
      <c r="O28" s="51"/>
      <c r="P28" s="51"/>
    </row>
    <row r="29" spans="1:21" ht="18" customHeight="1">
      <c r="A29" s="45">
        <v>18</v>
      </c>
      <c r="B29" s="49">
        <v>11428</v>
      </c>
      <c r="C29" s="32" t="s">
        <v>287</v>
      </c>
      <c r="D29" s="33" t="s">
        <v>288</v>
      </c>
      <c r="E29" s="32" t="s">
        <v>23</v>
      </c>
      <c r="F29" s="51"/>
      <c r="G29" s="21"/>
      <c r="H29" s="51"/>
      <c r="I29" s="51"/>
      <c r="J29" s="51"/>
      <c r="K29" s="51"/>
      <c r="L29" s="51"/>
      <c r="M29" s="51"/>
      <c r="N29" s="51"/>
      <c r="O29" s="51"/>
      <c r="P29" s="51"/>
    </row>
    <row r="30" spans="1:21" ht="18" customHeight="1">
      <c r="A30" s="45">
        <v>19</v>
      </c>
      <c r="B30" s="46">
        <v>11429</v>
      </c>
      <c r="C30" s="32" t="s">
        <v>289</v>
      </c>
      <c r="D30" s="33" t="s">
        <v>290</v>
      </c>
      <c r="E30" s="32" t="s">
        <v>26</v>
      </c>
      <c r="F30" s="51"/>
      <c r="G30" s="21"/>
      <c r="H30" s="51"/>
      <c r="I30" s="51"/>
      <c r="J30" s="51"/>
      <c r="K30" s="51"/>
      <c r="L30" s="51"/>
      <c r="M30" s="51"/>
      <c r="N30" s="51"/>
      <c r="O30" s="51"/>
      <c r="P30" s="51"/>
      <c r="S30" s="60"/>
      <c r="T30" s="60"/>
    </row>
    <row r="31" spans="1:21" ht="18" customHeight="1">
      <c r="A31" s="45">
        <v>20</v>
      </c>
      <c r="B31" s="49">
        <v>11430</v>
      </c>
      <c r="C31" s="32" t="s">
        <v>291</v>
      </c>
      <c r="D31" s="33" t="s">
        <v>292</v>
      </c>
      <c r="E31" s="32" t="s">
        <v>26</v>
      </c>
      <c r="F31" s="51"/>
      <c r="G31" s="21"/>
      <c r="H31" s="51"/>
      <c r="I31" s="51"/>
      <c r="J31" s="51"/>
      <c r="K31" s="51"/>
      <c r="L31" s="51"/>
      <c r="M31" s="51"/>
      <c r="N31" s="51"/>
      <c r="O31" s="51"/>
      <c r="P31" s="51"/>
      <c r="T31" s="60"/>
    </row>
    <row r="32" spans="1:21" ht="18" customHeight="1">
      <c r="A32" s="45">
        <v>21</v>
      </c>
      <c r="B32" s="46">
        <v>11431</v>
      </c>
      <c r="C32" s="32" t="s">
        <v>293</v>
      </c>
      <c r="D32" s="33" t="s">
        <v>294</v>
      </c>
      <c r="E32" s="32" t="s">
        <v>26</v>
      </c>
      <c r="F32" s="51"/>
      <c r="G32" s="21"/>
      <c r="H32" s="51"/>
      <c r="I32" s="51"/>
      <c r="J32" s="51"/>
      <c r="K32" s="51"/>
      <c r="L32" s="51"/>
      <c r="M32" s="51"/>
      <c r="N32" s="51"/>
      <c r="O32" s="51"/>
      <c r="P32" s="51"/>
    </row>
    <row r="33" spans="1:16" ht="18" customHeight="1">
      <c r="A33" s="45">
        <v>22</v>
      </c>
      <c r="B33" s="49">
        <v>11432</v>
      </c>
      <c r="C33" s="32" t="s">
        <v>295</v>
      </c>
      <c r="D33" s="33" t="s">
        <v>296</v>
      </c>
      <c r="E33" s="32" t="s">
        <v>23</v>
      </c>
      <c r="F33" s="51"/>
      <c r="G33" s="2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t="18" customHeight="1">
      <c r="A34" s="45">
        <v>23</v>
      </c>
      <c r="B34" s="49">
        <v>11434</v>
      </c>
      <c r="C34" s="32" t="s">
        <v>297</v>
      </c>
      <c r="D34" s="33" t="s">
        <v>298</v>
      </c>
      <c r="E34" s="32" t="s">
        <v>26</v>
      </c>
      <c r="F34" s="51"/>
      <c r="G34" s="21"/>
      <c r="H34" s="51"/>
      <c r="I34" s="51"/>
      <c r="J34" s="51"/>
      <c r="K34" s="51"/>
      <c r="L34" s="51"/>
      <c r="M34" s="51"/>
      <c r="N34" s="51"/>
      <c r="O34" s="51"/>
      <c r="P34" s="51"/>
    </row>
    <row r="35" spans="1:16" ht="18" customHeight="1">
      <c r="A35" s="45">
        <v>24</v>
      </c>
      <c r="B35" s="46">
        <v>11435</v>
      </c>
      <c r="C35" s="32" t="s">
        <v>299</v>
      </c>
      <c r="D35" s="33" t="s">
        <v>300</v>
      </c>
      <c r="E35" s="32" t="s">
        <v>26</v>
      </c>
      <c r="F35" s="51"/>
      <c r="G35" s="21"/>
      <c r="H35" s="51"/>
      <c r="I35" s="51"/>
      <c r="J35" s="51"/>
      <c r="K35" s="51"/>
      <c r="L35" s="51"/>
      <c r="M35" s="51"/>
      <c r="N35" s="51"/>
      <c r="O35" s="51"/>
      <c r="P35" s="51"/>
    </row>
    <row r="36" spans="1:16" ht="18" customHeight="1">
      <c r="A36" s="45">
        <v>25</v>
      </c>
      <c r="B36" s="49">
        <v>11436</v>
      </c>
      <c r="C36" s="32" t="s">
        <v>301</v>
      </c>
      <c r="D36" s="33" t="s">
        <v>302</v>
      </c>
      <c r="E36" s="32" t="s">
        <v>23</v>
      </c>
      <c r="F36" s="51"/>
      <c r="G36" s="21"/>
      <c r="H36" s="51"/>
      <c r="I36" s="51"/>
      <c r="J36" s="51"/>
      <c r="K36" s="51"/>
      <c r="L36" s="51"/>
      <c r="M36" s="51"/>
      <c r="N36" s="51"/>
      <c r="O36" s="51"/>
      <c r="P36" s="51"/>
    </row>
    <row r="37" spans="1:16" ht="18" customHeight="1">
      <c r="A37" s="45">
        <v>26</v>
      </c>
      <c r="B37" s="46">
        <v>11437</v>
      </c>
      <c r="C37" s="32" t="s">
        <v>303</v>
      </c>
      <c r="D37" s="33" t="s">
        <v>304</v>
      </c>
      <c r="E37" s="32" t="s">
        <v>26</v>
      </c>
      <c r="F37" s="51"/>
      <c r="G37" s="21"/>
      <c r="H37" s="51"/>
      <c r="I37" s="51"/>
      <c r="J37" s="51"/>
      <c r="K37" s="51"/>
      <c r="L37" s="51"/>
      <c r="M37" s="51"/>
      <c r="N37" s="51"/>
      <c r="O37" s="51"/>
      <c r="P37" s="51"/>
    </row>
    <row r="38" spans="1:16" ht="18" customHeight="1">
      <c r="A38" s="45">
        <v>27</v>
      </c>
      <c r="B38" s="49">
        <v>11438</v>
      </c>
      <c r="C38" s="32" t="s">
        <v>305</v>
      </c>
      <c r="D38" s="33" t="s">
        <v>306</v>
      </c>
      <c r="E38" s="32" t="s">
        <v>26</v>
      </c>
      <c r="F38" s="51"/>
      <c r="G38" s="21"/>
      <c r="H38" s="51"/>
      <c r="I38" s="51"/>
      <c r="J38" s="51"/>
      <c r="K38" s="51"/>
      <c r="L38" s="51"/>
      <c r="M38" s="51"/>
      <c r="N38" s="51"/>
      <c r="O38" s="51"/>
      <c r="P38" s="51"/>
    </row>
    <row r="39" spans="1:16" ht="18" customHeight="1">
      <c r="A39" s="45">
        <v>28</v>
      </c>
      <c r="B39" s="46">
        <v>11439</v>
      </c>
      <c r="C39" s="32" t="s">
        <v>307</v>
      </c>
      <c r="D39" s="33" t="s">
        <v>308</v>
      </c>
      <c r="E39" s="32" t="s">
        <v>26</v>
      </c>
      <c r="F39" s="51"/>
      <c r="G39" s="21"/>
      <c r="H39" s="51"/>
      <c r="I39" s="51"/>
      <c r="J39" s="51"/>
      <c r="K39" s="51"/>
      <c r="L39" s="51"/>
      <c r="M39" s="51"/>
      <c r="N39" s="51"/>
      <c r="O39" s="51"/>
      <c r="P39" s="51"/>
    </row>
    <row r="40" spans="1:16" ht="18" customHeight="1">
      <c r="A40" s="45">
        <v>29</v>
      </c>
      <c r="B40" s="49">
        <v>11440</v>
      </c>
      <c r="C40" s="32" t="s">
        <v>309</v>
      </c>
      <c r="D40" s="33" t="s">
        <v>310</v>
      </c>
      <c r="E40" s="32" t="s">
        <v>26</v>
      </c>
      <c r="F40" s="51"/>
      <c r="G40" s="21"/>
      <c r="H40" s="51"/>
      <c r="I40" s="51"/>
      <c r="J40" s="51"/>
      <c r="K40" s="51"/>
      <c r="L40" s="51"/>
      <c r="M40" s="51"/>
      <c r="N40" s="51"/>
      <c r="O40" s="51"/>
      <c r="P40" s="51"/>
    </row>
    <row r="41" spans="1:16" ht="18" customHeight="1">
      <c r="A41" s="45">
        <v>30</v>
      </c>
      <c r="B41" s="46">
        <v>11441</v>
      </c>
      <c r="C41" s="32" t="s">
        <v>311</v>
      </c>
      <c r="D41" s="33" t="s">
        <v>312</v>
      </c>
      <c r="E41" s="32" t="s">
        <v>26</v>
      </c>
      <c r="F41" s="51"/>
      <c r="G41" s="21"/>
      <c r="H41" s="51"/>
      <c r="I41" s="51"/>
      <c r="J41" s="51"/>
      <c r="K41" s="51"/>
      <c r="L41" s="51"/>
      <c r="M41" s="51"/>
      <c r="N41" s="51"/>
      <c r="O41" s="51"/>
      <c r="P41" s="51"/>
    </row>
    <row r="42" spans="1:16" ht="18" customHeight="1">
      <c r="A42" s="45">
        <v>31</v>
      </c>
      <c r="B42" s="49">
        <v>11442</v>
      </c>
      <c r="C42" s="32" t="s">
        <v>313</v>
      </c>
      <c r="D42" s="33" t="s">
        <v>314</v>
      </c>
      <c r="E42" s="32" t="s">
        <v>26</v>
      </c>
      <c r="F42" s="51"/>
      <c r="G42" s="21"/>
      <c r="H42" s="51"/>
      <c r="I42" s="51"/>
      <c r="J42" s="51"/>
      <c r="K42" s="51"/>
      <c r="L42" s="51"/>
      <c r="M42" s="51"/>
      <c r="N42" s="51"/>
      <c r="O42" s="51"/>
      <c r="P42" s="51"/>
    </row>
    <row r="43" spans="1:16" ht="18" customHeight="1">
      <c r="A43" s="45">
        <v>32</v>
      </c>
      <c r="B43" s="46">
        <v>11443</v>
      </c>
      <c r="C43" s="32" t="s">
        <v>315</v>
      </c>
      <c r="D43" s="33" t="s">
        <v>316</v>
      </c>
      <c r="E43" s="32" t="s">
        <v>26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>
      <c r="A44" s="45">
        <v>33</v>
      </c>
      <c r="B44" s="49">
        <v>11444</v>
      </c>
      <c r="C44" s="32" t="s">
        <v>317</v>
      </c>
      <c r="D44" s="33" t="s">
        <v>318</v>
      </c>
      <c r="E44" s="32" t="s">
        <v>26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>
      <c r="A45" s="45">
        <v>34</v>
      </c>
      <c r="B45" s="46">
        <v>11445</v>
      </c>
      <c r="C45" s="32" t="s">
        <v>319</v>
      </c>
      <c r="D45" s="33" t="s">
        <v>320</v>
      </c>
      <c r="E45" s="32" t="s">
        <v>26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</row>
    <row r="46" spans="1:16">
      <c r="D46" s="53"/>
    </row>
    <row r="47" spans="1:16">
      <c r="A47" s="41"/>
      <c r="B47" s="41" t="s">
        <v>95</v>
      </c>
      <c r="C47" s="41">
        <f>COUNTIF(E10:E45,"L")</f>
        <v>5</v>
      </c>
      <c r="D47" s="41"/>
      <c r="E47" s="41"/>
      <c r="F47" s="41"/>
      <c r="G47" s="41"/>
      <c r="H47" s="41"/>
      <c r="I47" s="41"/>
      <c r="J47" s="41"/>
      <c r="K47" s="41" t="s">
        <v>8</v>
      </c>
      <c r="L47" s="41"/>
      <c r="M47" s="41"/>
      <c r="N47" s="41"/>
      <c r="O47" s="41"/>
      <c r="P47" s="41"/>
    </row>
    <row r="48" spans="1:16">
      <c r="A48" s="41"/>
      <c r="B48" s="41" t="s">
        <v>96</v>
      </c>
      <c r="C48" s="58">
        <v>30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1:16">
      <c r="A49" s="41"/>
      <c r="B49" s="41"/>
      <c r="C49" s="59">
        <f>C47+C48</f>
        <v>35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</row>
    <row r="50" spans="1:16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56" t="str">
        <f>K7</f>
        <v>Tri Isnawati, S.Pd.</v>
      </c>
      <c r="L50" s="7"/>
      <c r="M50" s="7"/>
      <c r="N50" s="7"/>
      <c r="O50" s="41"/>
      <c r="P50" s="41"/>
    </row>
    <row r="51" spans="1:16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 t="s">
        <v>97</v>
      </c>
      <c r="L51" s="41" t="s">
        <v>321</v>
      </c>
      <c r="M51" s="41"/>
      <c r="N51" s="41"/>
      <c r="O51" s="41"/>
      <c r="P51" s="41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96850393700787" right="0.118110236220472" top="0.55118110236220497" bottom="0.43307086614173201" header="0.31496062992126" footer="0.31496062992126"/>
  <pageSetup paperSize="10000" scale="96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3"/>
  <sheetViews>
    <sheetView workbookViewId="0">
      <selection activeCell="M1" sqref="M1:P1"/>
    </sheetView>
  </sheetViews>
  <sheetFormatPr defaultColWidth="9.140625" defaultRowHeight="15"/>
  <cols>
    <col min="1" max="1" width="4.140625" style="39" customWidth="1"/>
    <col min="2" max="2" width="6.28515625" style="39" customWidth="1"/>
    <col min="3" max="3" width="11" style="40" customWidth="1"/>
    <col min="4" max="4" width="31.140625" style="39" customWidth="1"/>
    <col min="5" max="5" width="4.28515625" style="39" customWidth="1"/>
    <col min="6" max="15" width="3.7109375" style="39" customWidth="1"/>
    <col min="16" max="16" width="5.28515625" style="39" customWidth="1"/>
    <col min="17" max="16384" width="9.140625" style="39"/>
  </cols>
  <sheetData>
    <row r="1" spans="1:16">
      <c r="A1" s="41"/>
      <c r="B1" s="41"/>
      <c r="C1" s="42"/>
      <c r="D1" s="41"/>
      <c r="E1" s="41"/>
      <c r="F1" s="41"/>
      <c r="G1" s="41"/>
      <c r="H1" s="41"/>
      <c r="I1" s="41"/>
      <c r="J1" s="41"/>
      <c r="K1" s="41"/>
      <c r="L1" s="41"/>
      <c r="M1" s="80"/>
      <c r="N1" s="80"/>
      <c r="O1" s="80"/>
      <c r="P1" s="80"/>
    </row>
    <row r="2" spans="1:16">
      <c r="A2" s="41"/>
      <c r="B2" s="41"/>
      <c r="C2" s="42"/>
      <c r="D2" s="41"/>
      <c r="E2" s="41"/>
      <c r="F2" s="41"/>
      <c r="G2" s="41"/>
      <c r="H2" s="41"/>
      <c r="I2" s="41"/>
      <c r="J2" s="41"/>
      <c r="K2" s="41"/>
      <c r="L2" s="41"/>
      <c r="M2" s="81"/>
      <c r="N2" s="81"/>
      <c r="O2" s="81"/>
      <c r="P2" s="81"/>
    </row>
    <row r="3" spans="1:16" ht="15.75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5.7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5.7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>
      <c r="A6" s="41" t="s">
        <v>2</v>
      </c>
      <c r="B6" s="41"/>
      <c r="C6" s="42"/>
      <c r="D6" s="41" t="s">
        <v>3</v>
      </c>
      <c r="E6" s="41"/>
      <c r="F6" s="41"/>
      <c r="G6" s="41" t="s">
        <v>4</v>
      </c>
      <c r="H6" s="41"/>
      <c r="I6" s="41"/>
      <c r="J6" s="41" t="s">
        <v>5</v>
      </c>
      <c r="K6" s="41"/>
      <c r="L6" s="41"/>
      <c r="M6" s="41"/>
      <c r="N6" s="41"/>
      <c r="O6" s="41"/>
      <c r="P6" s="41"/>
    </row>
    <row r="7" spans="1:16">
      <c r="A7" s="41" t="s">
        <v>6</v>
      </c>
      <c r="B7" s="41"/>
      <c r="C7" s="42"/>
      <c r="D7" s="41" t="s">
        <v>322</v>
      </c>
      <c r="E7" s="41"/>
      <c r="F7" s="41"/>
      <c r="G7" s="83" t="s">
        <v>8</v>
      </c>
      <c r="H7" s="83"/>
      <c r="I7" s="83"/>
      <c r="J7" s="41" t="s">
        <v>5</v>
      </c>
      <c r="K7" s="41" t="s">
        <v>323</v>
      </c>
      <c r="L7" s="41"/>
      <c r="M7" s="41"/>
      <c r="N7" s="41"/>
      <c r="O7" s="41"/>
      <c r="P7" s="41"/>
    </row>
    <row r="8" spans="1:16">
      <c r="A8" s="41" t="s">
        <v>10</v>
      </c>
      <c r="B8" s="41"/>
      <c r="C8" s="42"/>
      <c r="D8" s="41" t="s">
        <v>5</v>
      </c>
      <c r="E8" s="41"/>
      <c r="F8" s="41"/>
      <c r="G8" s="44" t="s">
        <v>11</v>
      </c>
      <c r="H8" s="41"/>
      <c r="I8" s="41"/>
      <c r="J8" s="44" t="s">
        <v>5</v>
      </c>
      <c r="K8" s="41" t="s">
        <v>324</v>
      </c>
      <c r="L8" s="41"/>
      <c r="M8" s="41"/>
      <c r="N8" s="41"/>
      <c r="O8" s="41"/>
      <c r="P8" s="41"/>
    </row>
    <row r="10" spans="1:16">
      <c r="A10" s="77" t="s">
        <v>13</v>
      </c>
      <c r="B10" s="79" t="s">
        <v>14</v>
      </c>
      <c r="C10" s="79" t="s">
        <v>15</v>
      </c>
      <c r="D10" s="77" t="s">
        <v>16</v>
      </c>
      <c r="E10" s="47" t="s">
        <v>17</v>
      </c>
      <c r="F10" s="78" t="s">
        <v>18</v>
      </c>
      <c r="G10" s="78"/>
      <c r="H10" s="78"/>
      <c r="I10" s="78"/>
      <c r="J10" s="78"/>
      <c r="K10" s="78"/>
      <c r="L10" s="78"/>
      <c r="M10" s="78"/>
      <c r="N10" s="78"/>
      <c r="O10" s="78"/>
      <c r="P10" s="77" t="s">
        <v>19</v>
      </c>
    </row>
    <row r="11" spans="1:16">
      <c r="A11" s="77"/>
      <c r="B11" s="79"/>
      <c r="C11" s="79"/>
      <c r="D11" s="79"/>
      <c r="E11" s="47" t="s">
        <v>20</v>
      </c>
      <c r="F11" s="48">
        <v>1</v>
      </c>
      <c r="G11" s="48">
        <v>2</v>
      </c>
      <c r="H11" s="48">
        <v>3</v>
      </c>
      <c r="I11" s="48">
        <v>4</v>
      </c>
      <c r="J11" s="48">
        <v>5</v>
      </c>
      <c r="K11" s="48">
        <v>6</v>
      </c>
      <c r="L11" s="48">
        <v>7</v>
      </c>
      <c r="M11" s="48">
        <v>8</v>
      </c>
      <c r="N11" s="48">
        <v>9</v>
      </c>
      <c r="O11" s="48">
        <v>10</v>
      </c>
      <c r="P11" s="77"/>
    </row>
    <row r="12" spans="1:16" ht="18" customHeight="1">
      <c r="A12" s="45">
        <v>1</v>
      </c>
      <c r="B12" s="49">
        <v>11446</v>
      </c>
      <c r="C12" s="32" t="s">
        <v>325</v>
      </c>
      <c r="D12" s="33" t="s">
        <v>326</v>
      </c>
      <c r="E12" s="32" t="s">
        <v>26</v>
      </c>
      <c r="F12" s="48"/>
      <c r="G12" s="50"/>
      <c r="H12" s="48"/>
      <c r="I12" s="48"/>
      <c r="J12" s="48"/>
      <c r="K12" s="48"/>
      <c r="L12" s="48"/>
      <c r="M12" s="48"/>
      <c r="N12" s="48"/>
      <c r="O12" s="48"/>
      <c r="P12" s="45"/>
    </row>
    <row r="13" spans="1:16" ht="18" customHeight="1">
      <c r="A13" s="45">
        <v>2</v>
      </c>
      <c r="B13" s="46">
        <v>11447</v>
      </c>
      <c r="C13" s="32" t="s">
        <v>327</v>
      </c>
      <c r="D13" s="33" t="s">
        <v>328</v>
      </c>
      <c r="E13" s="32" t="s">
        <v>23</v>
      </c>
      <c r="F13" s="51"/>
      <c r="G13" s="21"/>
      <c r="H13" s="51"/>
      <c r="I13" s="51"/>
      <c r="J13" s="51"/>
      <c r="K13" s="51"/>
      <c r="L13" s="51"/>
      <c r="M13" s="51"/>
      <c r="N13" s="51"/>
      <c r="O13" s="51"/>
      <c r="P13" s="51"/>
    </row>
    <row r="14" spans="1:16" ht="18" customHeight="1">
      <c r="A14" s="45">
        <v>3</v>
      </c>
      <c r="B14" s="49">
        <v>11448</v>
      </c>
      <c r="C14" s="32" t="s">
        <v>329</v>
      </c>
      <c r="D14" s="33" t="s">
        <v>330</v>
      </c>
      <c r="E14" s="32" t="s">
        <v>26</v>
      </c>
      <c r="F14" s="51"/>
      <c r="G14" s="21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18" customHeight="1">
      <c r="A15" s="45">
        <v>4</v>
      </c>
      <c r="B15" s="46">
        <v>11449</v>
      </c>
      <c r="C15" s="32" t="s">
        <v>331</v>
      </c>
      <c r="D15" s="33" t="s">
        <v>332</v>
      </c>
      <c r="E15" s="32" t="s">
        <v>26</v>
      </c>
      <c r="F15" s="51"/>
      <c r="G15" s="21"/>
      <c r="H15" s="51"/>
      <c r="I15" s="51"/>
      <c r="J15" s="51"/>
      <c r="K15" s="51"/>
      <c r="L15" s="51"/>
      <c r="M15" s="51"/>
      <c r="N15" s="51"/>
      <c r="O15" s="51"/>
      <c r="P15" s="51"/>
    </row>
    <row r="16" spans="1:16" ht="18" customHeight="1">
      <c r="A16" s="45">
        <v>5</v>
      </c>
      <c r="B16" s="49">
        <v>11450</v>
      </c>
      <c r="C16" s="32" t="s">
        <v>333</v>
      </c>
      <c r="D16" s="33" t="s">
        <v>334</v>
      </c>
      <c r="E16" s="32" t="s">
        <v>26</v>
      </c>
      <c r="F16" s="51"/>
      <c r="G16" s="21"/>
      <c r="H16" s="51"/>
      <c r="I16" s="51"/>
      <c r="J16" s="51"/>
      <c r="K16" s="51"/>
      <c r="L16" s="51"/>
      <c r="M16" s="51"/>
      <c r="N16" s="51"/>
      <c r="O16" s="51"/>
      <c r="P16" s="51"/>
    </row>
    <row r="17" spans="1:16" ht="18" customHeight="1">
      <c r="A17" s="45">
        <v>6</v>
      </c>
      <c r="B17" s="46">
        <v>11451</v>
      </c>
      <c r="C17" s="32" t="s">
        <v>335</v>
      </c>
      <c r="D17" s="33" t="s">
        <v>336</v>
      </c>
      <c r="E17" s="32" t="s">
        <v>23</v>
      </c>
      <c r="F17" s="51"/>
      <c r="G17" s="21"/>
      <c r="H17" s="51"/>
      <c r="I17" s="51"/>
      <c r="J17" s="51"/>
      <c r="K17" s="51"/>
      <c r="L17" s="51"/>
      <c r="M17" s="51"/>
      <c r="N17" s="51"/>
      <c r="O17" s="51"/>
      <c r="P17" s="51"/>
    </row>
    <row r="18" spans="1:16" ht="18" customHeight="1">
      <c r="A18" s="45">
        <v>7</v>
      </c>
      <c r="B18" s="49">
        <v>11452</v>
      </c>
      <c r="C18" s="32" t="s">
        <v>337</v>
      </c>
      <c r="D18" s="33" t="s">
        <v>338</v>
      </c>
      <c r="E18" s="32" t="s">
        <v>26</v>
      </c>
      <c r="F18" s="51"/>
      <c r="G18" s="21"/>
      <c r="H18" s="51"/>
      <c r="I18" s="51"/>
      <c r="J18" s="51"/>
      <c r="K18" s="51"/>
      <c r="L18" s="51"/>
      <c r="M18" s="51"/>
      <c r="N18" s="51"/>
      <c r="O18" s="51"/>
      <c r="P18" s="51"/>
    </row>
    <row r="19" spans="1:16" ht="18" customHeight="1">
      <c r="A19" s="45">
        <v>8</v>
      </c>
      <c r="B19" s="46">
        <v>11453</v>
      </c>
      <c r="C19" s="32" t="s">
        <v>339</v>
      </c>
      <c r="D19" s="33" t="s">
        <v>340</v>
      </c>
      <c r="E19" s="32" t="s">
        <v>23</v>
      </c>
      <c r="F19" s="51"/>
      <c r="G19" s="21"/>
      <c r="H19" s="51"/>
      <c r="I19" s="51"/>
      <c r="J19" s="51"/>
      <c r="K19" s="51"/>
      <c r="L19" s="51"/>
      <c r="M19" s="51"/>
      <c r="N19" s="51"/>
      <c r="O19" s="51"/>
      <c r="P19" s="51"/>
    </row>
    <row r="20" spans="1:16" ht="18" customHeight="1">
      <c r="A20" s="45">
        <v>9</v>
      </c>
      <c r="B20" s="49">
        <v>11454</v>
      </c>
      <c r="C20" s="32" t="s">
        <v>341</v>
      </c>
      <c r="D20" s="33" t="s">
        <v>342</v>
      </c>
      <c r="E20" s="32" t="s">
        <v>26</v>
      </c>
      <c r="F20" s="51"/>
      <c r="G20" s="21"/>
      <c r="H20" s="51"/>
      <c r="I20" s="51"/>
      <c r="J20" s="51"/>
      <c r="K20" s="51"/>
      <c r="L20" s="51"/>
      <c r="M20" s="51"/>
      <c r="N20" s="51"/>
      <c r="O20" s="51"/>
      <c r="P20" s="51"/>
    </row>
    <row r="21" spans="1:16" ht="18" customHeight="1">
      <c r="A21" s="45">
        <v>10</v>
      </c>
      <c r="B21" s="46">
        <v>11455</v>
      </c>
      <c r="C21" s="32" t="s">
        <v>343</v>
      </c>
      <c r="D21" s="33" t="s">
        <v>344</v>
      </c>
      <c r="E21" s="32" t="s">
        <v>26</v>
      </c>
      <c r="F21" s="51"/>
      <c r="G21" s="21"/>
      <c r="H21" s="51"/>
      <c r="I21" s="51"/>
      <c r="J21" s="51"/>
      <c r="K21" s="51"/>
      <c r="L21" s="51"/>
      <c r="M21" s="51"/>
      <c r="N21" s="51"/>
      <c r="O21" s="51"/>
      <c r="P21" s="51"/>
    </row>
    <row r="22" spans="1:16" ht="18" customHeight="1">
      <c r="A22" s="45">
        <v>11</v>
      </c>
      <c r="B22" s="49">
        <v>11456</v>
      </c>
      <c r="C22" s="32" t="s">
        <v>345</v>
      </c>
      <c r="D22" s="33" t="s">
        <v>346</v>
      </c>
      <c r="E22" s="32" t="s">
        <v>26</v>
      </c>
      <c r="F22" s="51"/>
      <c r="G22" s="21"/>
      <c r="H22" s="51"/>
      <c r="I22" s="51"/>
      <c r="J22" s="51"/>
      <c r="K22" s="51"/>
      <c r="L22" s="51"/>
      <c r="M22" s="51"/>
      <c r="N22" s="51"/>
      <c r="O22" s="51"/>
      <c r="P22" s="51"/>
    </row>
    <row r="23" spans="1:16" ht="18" customHeight="1">
      <c r="A23" s="45">
        <v>12</v>
      </c>
      <c r="B23" s="46">
        <v>11457</v>
      </c>
      <c r="C23" s="32" t="s">
        <v>347</v>
      </c>
      <c r="D23" s="33" t="s">
        <v>348</v>
      </c>
      <c r="E23" s="32" t="s">
        <v>23</v>
      </c>
      <c r="F23" s="51"/>
      <c r="G23" s="21"/>
      <c r="H23" s="51"/>
      <c r="I23" s="51"/>
      <c r="J23" s="51"/>
      <c r="K23" s="51"/>
      <c r="L23" s="51"/>
      <c r="M23" s="51"/>
      <c r="N23" s="51"/>
      <c r="O23" s="51"/>
      <c r="P23" s="51"/>
    </row>
    <row r="24" spans="1:16" ht="18" customHeight="1">
      <c r="A24" s="45">
        <v>13</v>
      </c>
      <c r="B24" s="49">
        <v>11458</v>
      </c>
      <c r="C24" s="32" t="s">
        <v>349</v>
      </c>
      <c r="D24" s="33" t="s">
        <v>350</v>
      </c>
      <c r="E24" s="32" t="s">
        <v>23</v>
      </c>
      <c r="F24" s="51"/>
      <c r="G24" s="21"/>
      <c r="H24" s="51"/>
      <c r="I24" s="51"/>
      <c r="J24" s="51"/>
      <c r="K24" s="51"/>
      <c r="L24" s="51"/>
      <c r="M24" s="51"/>
      <c r="N24" s="51"/>
      <c r="O24" s="51"/>
      <c r="P24" s="51"/>
    </row>
    <row r="25" spans="1:16" ht="18" customHeight="1">
      <c r="A25" s="45">
        <v>14</v>
      </c>
      <c r="B25" s="46">
        <v>11459</v>
      </c>
      <c r="C25" s="32" t="s">
        <v>351</v>
      </c>
      <c r="D25" s="33" t="s">
        <v>352</v>
      </c>
      <c r="E25" s="32" t="s">
        <v>23</v>
      </c>
      <c r="F25" s="51"/>
      <c r="G25" s="2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18" customHeight="1">
      <c r="A26" s="45">
        <v>15</v>
      </c>
      <c r="B26" s="49">
        <v>11460</v>
      </c>
      <c r="C26" s="32" t="s">
        <v>353</v>
      </c>
      <c r="D26" s="33" t="s">
        <v>354</v>
      </c>
      <c r="E26" s="32" t="s">
        <v>26</v>
      </c>
      <c r="F26" s="51"/>
      <c r="G26" s="2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18" customHeight="1">
      <c r="A27" s="45">
        <v>16</v>
      </c>
      <c r="B27" s="46">
        <v>11461</v>
      </c>
      <c r="C27" s="32" t="s">
        <v>355</v>
      </c>
      <c r="D27" s="33" t="s">
        <v>356</v>
      </c>
      <c r="E27" s="32" t="s">
        <v>26</v>
      </c>
      <c r="F27" s="51"/>
      <c r="G27" s="21"/>
      <c r="H27" s="51"/>
      <c r="I27" s="51"/>
      <c r="J27" s="51"/>
      <c r="K27" s="51"/>
      <c r="L27" s="51"/>
      <c r="M27" s="51"/>
      <c r="N27" s="51"/>
      <c r="O27" s="51"/>
      <c r="P27" s="51"/>
    </row>
    <row r="28" spans="1:16" ht="18" customHeight="1">
      <c r="A28" s="45">
        <v>17</v>
      </c>
      <c r="B28" s="49">
        <v>11462</v>
      </c>
      <c r="C28" s="32" t="s">
        <v>357</v>
      </c>
      <c r="D28" s="33" t="s">
        <v>358</v>
      </c>
      <c r="E28" s="32" t="s">
        <v>26</v>
      </c>
      <c r="F28" s="51"/>
      <c r="G28" s="21"/>
      <c r="H28" s="51"/>
      <c r="I28" s="51"/>
      <c r="J28" s="51"/>
      <c r="K28" s="51"/>
      <c r="L28" s="51"/>
      <c r="M28" s="51"/>
      <c r="N28" s="51"/>
      <c r="O28" s="51"/>
      <c r="P28" s="51"/>
    </row>
    <row r="29" spans="1:16" ht="18" customHeight="1">
      <c r="A29" s="45">
        <v>18</v>
      </c>
      <c r="B29" s="46">
        <v>11463</v>
      </c>
      <c r="C29" s="32" t="s">
        <v>359</v>
      </c>
      <c r="D29" s="33" t="s">
        <v>360</v>
      </c>
      <c r="E29" s="32" t="s">
        <v>26</v>
      </c>
      <c r="F29" s="51"/>
      <c r="G29" s="21"/>
      <c r="H29" s="51"/>
      <c r="I29" s="51"/>
      <c r="J29" s="51"/>
      <c r="K29" s="51"/>
      <c r="L29" s="51"/>
      <c r="M29" s="51"/>
      <c r="N29" s="51"/>
      <c r="O29" s="51"/>
      <c r="P29" s="51"/>
    </row>
    <row r="30" spans="1:16" ht="18" customHeight="1">
      <c r="A30" s="45">
        <v>19</v>
      </c>
      <c r="B30" s="49">
        <v>11464</v>
      </c>
      <c r="C30" s="32" t="s">
        <v>361</v>
      </c>
      <c r="D30" s="33" t="s">
        <v>362</v>
      </c>
      <c r="E30" s="32" t="s">
        <v>26</v>
      </c>
      <c r="F30" s="51"/>
      <c r="G30" s="21"/>
      <c r="H30" s="51"/>
      <c r="I30" s="51"/>
      <c r="J30" s="51"/>
      <c r="K30" s="51"/>
      <c r="L30" s="51"/>
      <c r="M30" s="51"/>
      <c r="N30" s="51"/>
      <c r="O30" s="51"/>
      <c r="P30" s="51"/>
    </row>
    <row r="31" spans="1:16" ht="18" customHeight="1">
      <c r="A31" s="45">
        <v>20</v>
      </c>
      <c r="B31" s="46">
        <v>11465</v>
      </c>
      <c r="C31" s="32" t="s">
        <v>363</v>
      </c>
      <c r="D31" s="33" t="s">
        <v>364</v>
      </c>
      <c r="E31" s="32" t="s">
        <v>26</v>
      </c>
      <c r="F31" s="51"/>
      <c r="G31" s="21"/>
      <c r="H31" s="51"/>
      <c r="I31" s="51"/>
      <c r="J31" s="51"/>
      <c r="K31" s="51"/>
      <c r="L31" s="51"/>
      <c r="M31" s="51"/>
      <c r="N31" s="51"/>
      <c r="O31" s="51"/>
      <c r="P31" s="51"/>
    </row>
    <row r="32" spans="1:16" ht="18" customHeight="1">
      <c r="A32" s="45">
        <v>21</v>
      </c>
      <c r="B32" s="49">
        <v>11466</v>
      </c>
      <c r="C32" s="32" t="s">
        <v>365</v>
      </c>
      <c r="D32" s="33" t="s">
        <v>366</v>
      </c>
      <c r="E32" s="32" t="s">
        <v>26</v>
      </c>
      <c r="F32" s="51"/>
      <c r="G32" s="21"/>
      <c r="H32" s="51"/>
      <c r="I32" s="51"/>
      <c r="J32" s="51"/>
      <c r="K32" s="51"/>
      <c r="L32" s="51"/>
      <c r="M32" s="51"/>
      <c r="N32" s="51"/>
      <c r="O32" s="51"/>
      <c r="P32" s="51"/>
    </row>
    <row r="33" spans="1:19" ht="18" customHeight="1">
      <c r="A33" s="45">
        <v>22</v>
      </c>
      <c r="B33" s="46">
        <v>11467</v>
      </c>
      <c r="C33" s="32" t="s">
        <v>367</v>
      </c>
      <c r="D33" s="33" t="s">
        <v>368</v>
      </c>
      <c r="E33" s="32" t="s">
        <v>26</v>
      </c>
      <c r="F33" s="51"/>
      <c r="G33" s="21"/>
      <c r="H33" s="51"/>
      <c r="I33" s="51"/>
      <c r="J33" s="51"/>
      <c r="K33" s="51"/>
      <c r="L33" s="51"/>
      <c r="M33" s="51"/>
      <c r="N33" s="51"/>
      <c r="O33" s="51"/>
      <c r="P33" s="51"/>
    </row>
    <row r="34" spans="1:19" ht="18" customHeight="1">
      <c r="A34" s="45">
        <v>23</v>
      </c>
      <c r="B34" s="49">
        <v>11468</v>
      </c>
      <c r="C34" s="32" t="s">
        <v>369</v>
      </c>
      <c r="D34" s="33" t="s">
        <v>370</v>
      </c>
      <c r="E34" s="32" t="s">
        <v>26</v>
      </c>
      <c r="F34" s="51"/>
      <c r="G34" s="21"/>
      <c r="H34" s="51"/>
      <c r="I34" s="51"/>
      <c r="J34" s="51"/>
      <c r="K34" s="51"/>
      <c r="L34" s="51"/>
      <c r="M34" s="51"/>
      <c r="N34" s="51"/>
      <c r="O34" s="51"/>
      <c r="P34" s="51"/>
    </row>
    <row r="35" spans="1:19" ht="18" customHeight="1">
      <c r="A35" s="45">
        <v>24</v>
      </c>
      <c r="B35" s="46">
        <v>11469</v>
      </c>
      <c r="C35" s="32" t="s">
        <v>371</v>
      </c>
      <c r="D35" s="33" t="s">
        <v>372</v>
      </c>
      <c r="E35" s="32" t="s">
        <v>26</v>
      </c>
      <c r="F35" s="51"/>
      <c r="G35" s="21"/>
      <c r="H35" s="51"/>
      <c r="I35" s="51"/>
      <c r="J35" s="51"/>
      <c r="K35" s="51"/>
      <c r="L35" s="51"/>
      <c r="M35" s="51"/>
      <c r="N35" s="51"/>
      <c r="O35" s="51"/>
      <c r="P35" s="51"/>
      <c r="R35" s="57"/>
      <c r="S35" s="29"/>
    </row>
    <row r="36" spans="1:19" ht="18" customHeight="1">
      <c r="A36" s="45">
        <v>25</v>
      </c>
      <c r="B36" s="49">
        <v>11470</v>
      </c>
      <c r="C36" s="32" t="s">
        <v>373</v>
      </c>
      <c r="D36" s="33" t="s">
        <v>374</v>
      </c>
      <c r="E36" s="32" t="s">
        <v>26</v>
      </c>
      <c r="F36" s="51"/>
      <c r="G36" s="21"/>
      <c r="H36" s="51"/>
      <c r="I36" s="51"/>
      <c r="J36" s="51"/>
      <c r="K36" s="51"/>
      <c r="L36" s="51"/>
      <c r="M36" s="51"/>
      <c r="N36" s="51"/>
      <c r="O36" s="51"/>
      <c r="P36" s="51"/>
    </row>
    <row r="37" spans="1:19" ht="18" customHeight="1">
      <c r="A37" s="45">
        <v>26</v>
      </c>
      <c r="B37" s="46">
        <v>11471</v>
      </c>
      <c r="C37" s="32" t="s">
        <v>375</v>
      </c>
      <c r="D37" s="33" t="s">
        <v>376</v>
      </c>
      <c r="E37" s="32" t="s">
        <v>26</v>
      </c>
      <c r="F37" s="51"/>
      <c r="G37" s="21"/>
      <c r="H37" s="51"/>
      <c r="I37" s="51"/>
      <c r="J37" s="51"/>
      <c r="K37" s="51"/>
      <c r="L37" s="51"/>
      <c r="M37" s="51"/>
      <c r="N37" s="51"/>
      <c r="O37" s="51"/>
      <c r="P37" s="51"/>
    </row>
    <row r="38" spans="1:19" ht="18" customHeight="1">
      <c r="A38" s="45">
        <v>27</v>
      </c>
      <c r="B38" s="49">
        <v>11472</v>
      </c>
      <c r="C38" s="32" t="s">
        <v>377</v>
      </c>
      <c r="D38" s="33" t="s">
        <v>378</v>
      </c>
      <c r="E38" s="32" t="s">
        <v>26</v>
      </c>
      <c r="F38" s="51"/>
      <c r="G38" s="21"/>
      <c r="H38" s="51"/>
      <c r="I38" s="51"/>
      <c r="J38" s="51"/>
      <c r="K38" s="51"/>
      <c r="L38" s="51"/>
      <c r="M38" s="51"/>
      <c r="N38" s="51"/>
      <c r="O38" s="51"/>
      <c r="P38" s="51"/>
    </row>
    <row r="39" spans="1:19" ht="18" customHeight="1">
      <c r="A39" s="45">
        <v>28</v>
      </c>
      <c r="B39" s="46">
        <v>11473</v>
      </c>
      <c r="C39" s="32" t="s">
        <v>379</v>
      </c>
      <c r="D39" s="33" t="s">
        <v>380</v>
      </c>
      <c r="E39" s="32" t="s">
        <v>26</v>
      </c>
      <c r="F39" s="51"/>
      <c r="G39" s="21"/>
      <c r="H39" s="51"/>
      <c r="I39" s="51"/>
      <c r="J39" s="51"/>
      <c r="K39" s="51"/>
      <c r="L39" s="51"/>
      <c r="M39" s="51"/>
      <c r="N39" s="51"/>
      <c r="O39" s="51"/>
      <c r="P39" s="51"/>
      <c r="R39" s="57"/>
      <c r="S39" s="29"/>
    </row>
    <row r="40" spans="1:19" ht="18" customHeight="1">
      <c r="A40" s="45">
        <v>29</v>
      </c>
      <c r="B40" s="49">
        <v>11474</v>
      </c>
      <c r="C40" s="32" t="s">
        <v>381</v>
      </c>
      <c r="D40" s="33" t="s">
        <v>382</v>
      </c>
      <c r="E40" s="32" t="s">
        <v>26</v>
      </c>
      <c r="F40" s="51"/>
      <c r="G40" s="21"/>
      <c r="H40" s="51"/>
      <c r="I40" s="51"/>
      <c r="J40" s="51"/>
      <c r="K40" s="51"/>
      <c r="L40" s="51"/>
      <c r="M40" s="51"/>
      <c r="N40" s="51"/>
      <c r="O40" s="51"/>
      <c r="P40" s="51"/>
    </row>
    <row r="41" spans="1:19" ht="18" customHeight="1">
      <c r="A41" s="45">
        <v>30</v>
      </c>
      <c r="B41" s="46">
        <v>11475</v>
      </c>
      <c r="C41" s="32" t="s">
        <v>383</v>
      </c>
      <c r="D41" s="33" t="s">
        <v>384</v>
      </c>
      <c r="E41" s="32" t="s">
        <v>26</v>
      </c>
      <c r="F41" s="51"/>
      <c r="G41" s="21"/>
      <c r="H41" s="51"/>
      <c r="I41" s="51"/>
      <c r="J41" s="51"/>
      <c r="K41" s="51"/>
      <c r="L41" s="51"/>
      <c r="M41" s="51"/>
      <c r="N41" s="51"/>
      <c r="O41" s="51"/>
      <c r="P41" s="51"/>
    </row>
    <row r="42" spans="1:19" ht="18" customHeight="1">
      <c r="A42" s="45">
        <v>31</v>
      </c>
      <c r="B42" s="49">
        <v>11476</v>
      </c>
      <c r="C42" s="32" t="s">
        <v>385</v>
      </c>
      <c r="D42" s="33" t="s">
        <v>386</v>
      </c>
      <c r="E42" s="32" t="s">
        <v>26</v>
      </c>
      <c r="F42" s="51"/>
      <c r="G42" s="21"/>
      <c r="H42" s="51"/>
      <c r="I42" s="51"/>
      <c r="J42" s="51"/>
      <c r="K42" s="51"/>
      <c r="L42" s="51"/>
      <c r="M42" s="51"/>
      <c r="N42" s="51"/>
      <c r="O42" s="51"/>
      <c r="P42" s="51"/>
    </row>
    <row r="43" spans="1:19" ht="18" customHeight="1">
      <c r="A43" s="45">
        <v>32</v>
      </c>
      <c r="B43" s="46">
        <v>11477</v>
      </c>
      <c r="C43" s="32" t="s">
        <v>387</v>
      </c>
      <c r="D43" s="33" t="s">
        <v>388</v>
      </c>
      <c r="E43" s="32" t="s">
        <v>26</v>
      </c>
      <c r="F43" s="51"/>
      <c r="G43" s="21"/>
      <c r="H43" s="51"/>
      <c r="I43" s="51"/>
      <c r="J43" s="51"/>
      <c r="K43" s="51"/>
      <c r="L43" s="51"/>
      <c r="M43" s="51"/>
      <c r="N43" s="51"/>
      <c r="O43" s="51"/>
      <c r="P43" s="51"/>
    </row>
    <row r="44" spans="1:19" ht="18" customHeight="1">
      <c r="A44" s="45">
        <v>33</v>
      </c>
      <c r="B44" s="49">
        <v>11478</v>
      </c>
      <c r="C44" s="32" t="s">
        <v>389</v>
      </c>
      <c r="D44" s="33" t="s">
        <v>390</v>
      </c>
      <c r="E44" s="32" t="s">
        <v>26</v>
      </c>
      <c r="F44" s="51"/>
      <c r="G44" s="21"/>
      <c r="H44" s="51"/>
      <c r="I44" s="51"/>
      <c r="J44" s="51"/>
      <c r="K44" s="51"/>
      <c r="L44" s="51"/>
      <c r="M44" s="51"/>
      <c r="N44" s="51"/>
      <c r="O44" s="51"/>
      <c r="P44" s="51"/>
    </row>
    <row r="45" spans="1:19" ht="18" customHeight="1">
      <c r="A45" s="45">
        <v>34</v>
      </c>
      <c r="B45" s="46">
        <v>11479</v>
      </c>
      <c r="C45" s="32" t="s">
        <v>391</v>
      </c>
      <c r="D45" s="33" t="s">
        <v>392</v>
      </c>
      <c r="E45" s="32" t="s">
        <v>26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1:19">
      <c r="A46" s="45">
        <v>35</v>
      </c>
      <c r="B46" s="49">
        <v>11480</v>
      </c>
      <c r="C46" s="32" t="s">
        <v>393</v>
      </c>
      <c r="D46" s="33" t="s">
        <v>394</v>
      </c>
      <c r="E46" s="32" t="s">
        <v>26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spans="1:19">
      <c r="A47" s="45">
        <v>36</v>
      </c>
      <c r="B47" s="46">
        <v>11481</v>
      </c>
      <c r="C47" s="32" t="s">
        <v>395</v>
      </c>
      <c r="D47" s="33" t="s">
        <v>396</v>
      </c>
      <c r="E47" s="32" t="s">
        <v>26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spans="1:19">
      <c r="A48" s="3"/>
      <c r="D48" s="53"/>
    </row>
    <row r="49" spans="1:16">
      <c r="A49" s="41"/>
      <c r="B49" s="41" t="s">
        <v>95</v>
      </c>
      <c r="C49" s="42">
        <f>COUNTIF(E10:E47,"L")</f>
        <v>6</v>
      </c>
      <c r="D49" s="41"/>
      <c r="E49" s="41"/>
      <c r="F49" s="41"/>
      <c r="G49" s="41"/>
      <c r="H49" s="41"/>
      <c r="I49" s="41"/>
      <c r="J49" s="41"/>
      <c r="K49" s="41" t="s">
        <v>8</v>
      </c>
      <c r="L49" s="41"/>
      <c r="M49" s="41"/>
      <c r="N49" s="41"/>
      <c r="O49" s="41"/>
      <c r="P49" s="41"/>
    </row>
    <row r="50" spans="1:16">
      <c r="A50" s="41"/>
      <c r="B50" s="41" t="s">
        <v>96</v>
      </c>
      <c r="C50" s="54">
        <f>COUNTIF(E10:E47,"P")</f>
        <v>30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</row>
    <row r="51" spans="1:16">
      <c r="A51" s="41"/>
      <c r="B51" s="41"/>
      <c r="C51" s="55">
        <f>C49+C50</f>
        <v>36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</row>
    <row r="52" spans="1:16">
      <c r="A52" s="41"/>
      <c r="B52" s="41"/>
      <c r="C52" s="42"/>
      <c r="D52" s="41"/>
      <c r="E52" s="41"/>
      <c r="F52" s="41"/>
      <c r="G52" s="41"/>
      <c r="H52" s="41"/>
      <c r="I52" s="41"/>
      <c r="J52" s="41"/>
      <c r="K52" s="56" t="str">
        <f>K7</f>
        <v>Yuniarti Nanin Triyani, S,Pd</v>
      </c>
      <c r="L52" s="7"/>
      <c r="M52" s="7"/>
      <c r="N52" s="7"/>
      <c r="O52" s="41"/>
      <c r="P52" s="41"/>
    </row>
    <row r="53" spans="1:16">
      <c r="A53" s="41"/>
      <c r="B53" s="41"/>
      <c r="C53" s="42"/>
      <c r="D53" s="41"/>
      <c r="E53" s="41"/>
      <c r="F53" s="41"/>
      <c r="G53" s="41"/>
      <c r="H53" s="41"/>
      <c r="I53" s="41"/>
      <c r="J53" s="41"/>
      <c r="K53" s="41" t="s">
        <v>97</v>
      </c>
      <c r="L53" s="69" t="s">
        <v>397</v>
      </c>
      <c r="M53" s="41"/>
      <c r="N53" s="41"/>
      <c r="O53" s="41"/>
      <c r="P53" s="41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27559055118110198" right="0.196850393700787" top="0.47244094488188998" bottom="0.43307086614173201" header="0.31496062992126" footer="0.31496062992126"/>
  <pageSetup paperSize="10000" scale="96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4"/>
  <sheetViews>
    <sheetView tabSelected="1" workbookViewId="0">
      <selection activeCell="M1" sqref="M1:P1"/>
    </sheetView>
  </sheetViews>
  <sheetFormatPr defaultColWidth="9" defaultRowHeight="15"/>
  <cols>
    <col min="1" max="1" width="4.5703125" customWidth="1"/>
    <col min="2" max="2" width="6.42578125" customWidth="1"/>
    <col min="3" max="3" width="11" style="35" customWidth="1"/>
    <col min="4" max="4" width="31" customWidth="1"/>
    <col min="5" max="5" width="4.7109375" customWidth="1"/>
    <col min="6" max="15" width="3.7109375" customWidth="1"/>
    <col min="16" max="16" width="5.28515625" customWidth="1"/>
  </cols>
  <sheetData>
    <row r="1" spans="1:16">
      <c r="A1" s="9"/>
      <c r="B1" s="9"/>
      <c r="C1" s="36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36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36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36"/>
      <c r="D7" s="9" t="s">
        <v>398</v>
      </c>
      <c r="E7" s="9"/>
      <c r="F7" s="9"/>
      <c r="G7" s="76" t="s">
        <v>8</v>
      </c>
      <c r="H7" s="76"/>
      <c r="I7" s="76"/>
      <c r="J7" s="9" t="s">
        <v>5</v>
      </c>
      <c r="K7" s="9" t="s">
        <v>399</v>
      </c>
      <c r="L7" s="9"/>
      <c r="M7" s="9"/>
      <c r="N7" s="9"/>
      <c r="O7" s="9"/>
      <c r="P7" s="9"/>
    </row>
    <row r="8" spans="1:16">
      <c r="A8" s="9" t="s">
        <v>10</v>
      </c>
      <c r="B8" s="9"/>
      <c r="C8" s="36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400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11482</v>
      </c>
      <c r="C12" s="17" t="s">
        <v>401</v>
      </c>
      <c r="D12" s="18" t="s">
        <v>402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11483</v>
      </c>
      <c r="C13" s="17" t="s">
        <v>403</v>
      </c>
      <c r="D13" s="18" t="s">
        <v>404</v>
      </c>
      <c r="E13" s="17" t="s">
        <v>26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11484</v>
      </c>
      <c r="C14" s="17" t="s">
        <v>405</v>
      </c>
      <c r="D14" s="18" t="s">
        <v>406</v>
      </c>
      <c r="E14" s="17" t="s">
        <v>26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11485</v>
      </c>
      <c r="C15" s="17" t="s">
        <v>407</v>
      </c>
      <c r="D15" s="18" t="s">
        <v>408</v>
      </c>
      <c r="E15" s="17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11486</v>
      </c>
      <c r="C16" s="17" t="s">
        <v>409</v>
      </c>
      <c r="D16" s="18" t="s">
        <v>410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11487</v>
      </c>
      <c r="C17" s="17" t="s">
        <v>411</v>
      </c>
      <c r="D17" s="18" t="s">
        <v>412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11488</v>
      </c>
      <c r="C18" s="17" t="s">
        <v>413</v>
      </c>
      <c r="D18" s="18" t="s">
        <v>414</v>
      </c>
      <c r="E18" s="17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11489</v>
      </c>
      <c r="C19" s="17" t="s">
        <v>415</v>
      </c>
      <c r="D19" s="18" t="s">
        <v>416</v>
      </c>
      <c r="E19" s="17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11490</v>
      </c>
      <c r="C20" s="17" t="s">
        <v>417</v>
      </c>
      <c r="D20" s="18" t="s">
        <v>418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11491</v>
      </c>
      <c r="C21" s="17" t="s">
        <v>419</v>
      </c>
      <c r="D21" s="18" t="s">
        <v>420</v>
      </c>
      <c r="E21" s="17" t="s">
        <v>26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11492</v>
      </c>
      <c r="C22" s="17" t="s">
        <v>421</v>
      </c>
      <c r="D22" s="18" t="s">
        <v>422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11493</v>
      </c>
      <c r="C23" s="17" t="s">
        <v>423</v>
      </c>
      <c r="D23" s="18" t="s">
        <v>424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11494</v>
      </c>
      <c r="C24" s="17" t="s">
        <v>425</v>
      </c>
      <c r="D24" s="18" t="s">
        <v>426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11495</v>
      </c>
      <c r="C25" s="17" t="s">
        <v>427</v>
      </c>
      <c r="D25" s="18" t="s">
        <v>428</v>
      </c>
      <c r="E25" s="17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11496</v>
      </c>
      <c r="C26" s="17" t="s">
        <v>429</v>
      </c>
      <c r="D26" s="18" t="s">
        <v>430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11497</v>
      </c>
      <c r="C27" s="17" t="s">
        <v>431</v>
      </c>
      <c r="D27" s="18" t="s">
        <v>432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11498</v>
      </c>
      <c r="C28" s="17" t="s">
        <v>433</v>
      </c>
      <c r="D28" s="18" t="s">
        <v>434</v>
      </c>
      <c r="E28" s="17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11499</v>
      </c>
      <c r="C29" s="17" t="s">
        <v>435</v>
      </c>
      <c r="D29" s="18" t="s">
        <v>436</v>
      </c>
      <c r="E29" s="17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11500</v>
      </c>
      <c r="C30" s="17" t="s">
        <v>437</v>
      </c>
      <c r="D30" s="18" t="s">
        <v>438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11501</v>
      </c>
      <c r="C31" s="17" t="s">
        <v>439</v>
      </c>
      <c r="D31" s="18" t="s">
        <v>440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11502</v>
      </c>
      <c r="C32" s="17" t="s">
        <v>441</v>
      </c>
      <c r="D32" s="18" t="s">
        <v>442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>
      <c r="A33" s="12">
        <v>22</v>
      </c>
      <c r="B33" s="13">
        <v>11503</v>
      </c>
      <c r="C33" s="32" t="s">
        <v>443</v>
      </c>
      <c r="D33" s="33" t="s">
        <v>444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>
      <c r="A34" s="12">
        <v>23</v>
      </c>
      <c r="B34" s="16">
        <v>11504</v>
      </c>
      <c r="C34" s="17" t="s">
        <v>445</v>
      </c>
      <c r="D34" s="18" t="s">
        <v>446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>
      <c r="A35" s="12">
        <v>24</v>
      </c>
      <c r="B35" s="13">
        <v>11505</v>
      </c>
      <c r="C35" s="17" t="s">
        <v>447</v>
      </c>
      <c r="D35" s="18" t="s">
        <v>448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>
      <c r="A36" s="12">
        <v>25</v>
      </c>
      <c r="B36" s="16">
        <v>11506</v>
      </c>
      <c r="C36" s="17" t="s">
        <v>449</v>
      </c>
      <c r="D36" s="18" t="s">
        <v>450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>
      <c r="A37" s="12">
        <v>26</v>
      </c>
      <c r="B37" s="13">
        <v>11507</v>
      </c>
      <c r="C37" s="17" t="s">
        <v>451</v>
      </c>
      <c r="D37" s="18" t="s">
        <v>452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>
      <c r="A38" s="12">
        <v>27</v>
      </c>
      <c r="B38" s="16">
        <v>11508</v>
      </c>
      <c r="C38" s="17" t="s">
        <v>453</v>
      </c>
      <c r="D38" s="18" t="s">
        <v>454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>
      <c r="A39" s="12">
        <v>28</v>
      </c>
      <c r="B39" s="13">
        <v>11509</v>
      </c>
      <c r="C39" s="17" t="s">
        <v>455</v>
      </c>
      <c r="D39" s="18" t="s">
        <v>456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>
      <c r="A40" s="12">
        <v>29</v>
      </c>
      <c r="B40" s="16">
        <v>11510</v>
      </c>
      <c r="C40" s="17" t="s">
        <v>457</v>
      </c>
      <c r="D40" s="18" t="s">
        <v>458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>
      <c r="A41" s="12">
        <v>30</v>
      </c>
      <c r="B41" s="13">
        <v>11511</v>
      </c>
      <c r="C41" s="17" t="s">
        <v>459</v>
      </c>
      <c r="D41" s="18" t="s">
        <v>460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8" customHeight="1">
      <c r="A42" s="12">
        <v>31</v>
      </c>
      <c r="B42" s="16">
        <v>11512</v>
      </c>
      <c r="C42" s="17" t="s">
        <v>461</v>
      </c>
      <c r="D42" s="18" t="s">
        <v>462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" customHeight="1">
      <c r="A43" s="12">
        <v>32</v>
      </c>
      <c r="B43" s="13">
        <v>11513</v>
      </c>
      <c r="C43" s="17" t="s">
        <v>463</v>
      </c>
      <c r="D43" s="18" t="s">
        <v>464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" customHeight="1">
      <c r="A44" s="12">
        <v>33</v>
      </c>
      <c r="B44" s="16">
        <v>11514</v>
      </c>
      <c r="C44" s="17" t="s">
        <v>465</v>
      </c>
      <c r="D44" s="18" t="s">
        <v>466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" customHeight="1">
      <c r="A45" s="12">
        <v>34</v>
      </c>
      <c r="B45" s="13">
        <v>11515</v>
      </c>
      <c r="C45" s="17" t="s">
        <v>467</v>
      </c>
      <c r="D45" s="18" t="s">
        <v>468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 customHeight="1">
      <c r="A46" s="12">
        <v>35</v>
      </c>
      <c r="B46" s="16">
        <v>11516</v>
      </c>
      <c r="C46" s="17" t="s">
        <v>469</v>
      </c>
      <c r="D46" s="18" t="s">
        <v>470</v>
      </c>
      <c r="E46" s="17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" customHeight="1">
      <c r="A47" s="12">
        <v>36</v>
      </c>
      <c r="B47" s="13">
        <v>11517</v>
      </c>
      <c r="C47" s="17" t="s">
        <v>471</v>
      </c>
      <c r="D47" s="18" t="s">
        <v>472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36">
        <f>COUNTIF(E12:E47,"L")</f>
        <v>0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37">
        <f>COUNTIF(E12:E47,"P")</f>
        <v>36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38"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36"/>
      <c r="D53" s="9"/>
      <c r="E53" s="9"/>
      <c r="F53" s="9"/>
      <c r="G53" s="9"/>
      <c r="H53" s="9"/>
      <c r="I53" s="9"/>
      <c r="J53" s="9"/>
      <c r="K53" s="25" t="str">
        <f>K7</f>
        <v>Agus Bagyo, S.S</v>
      </c>
      <c r="L53" s="26"/>
      <c r="M53" s="26"/>
      <c r="N53" s="26"/>
      <c r="O53" s="9"/>
      <c r="P53" s="9"/>
    </row>
    <row r="54" spans="1:16">
      <c r="A54" s="9"/>
      <c r="B54" s="9"/>
      <c r="C54" s="36"/>
      <c r="D54" s="9"/>
      <c r="E54" s="9"/>
      <c r="F54" s="9"/>
      <c r="G54" s="9"/>
      <c r="H54" s="9"/>
      <c r="I54" s="9"/>
      <c r="J54" s="9"/>
      <c r="K54" s="9" t="s">
        <v>97</v>
      </c>
      <c r="L54" s="9" t="s">
        <v>473</v>
      </c>
      <c r="M54" s="9"/>
      <c r="N54" s="9"/>
      <c r="O54" s="9"/>
      <c r="P54" s="9"/>
    </row>
  </sheetData>
  <sortState ref="C12:D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5748031496063" right="0.118110236220472" top="0.31496062992126" bottom="0.39370078740157499" header="0.31496062992126" footer="0.31496062992126"/>
  <pageSetup paperSize="10000" scale="96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4"/>
  <sheetViews>
    <sheetView workbookViewId="0">
      <selection activeCell="M1" sqref="M1:P1"/>
    </sheetView>
  </sheetViews>
  <sheetFormatPr defaultColWidth="9" defaultRowHeight="15"/>
  <cols>
    <col min="1" max="1" width="4.5703125" customWidth="1"/>
    <col min="2" max="2" width="7" customWidth="1"/>
    <col min="3" max="3" width="11.85546875" customWidth="1"/>
    <col min="4" max="4" width="34.140625" customWidth="1"/>
    <col min="5" max="5" width="4.7109375" customWidth="1"/>
    <col min="6" max="15" width="3.7109375" customWidth="1"/>
    <col min="16" max="16" width="5.28515625" customWidth="1"/>
    <col min="18" max="18" width="9.14062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474</v>
      </c>
      <c r="E7" s="9"/>
      <c r="F7" s="9"/>
      <c r="G7" s="76" t="s">
        <v>8</v>
      </c>
      <c r="H7" s="76"/>
      <c r="I7" s="76"/>
      <c r="J7" s="9" t="s">
        <v>5</v>
      </c>
      <c r="K7" s="9" t="s">
        <v>475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400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11518</v>
      </c>
      <c r="C12" s="17" t="s">
        <v>476</v>
      </c>
      <c r="D12" s="18" t="s">
        <v>477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11519</v>
      </c>
      <c r="C13" s="17" t="s">
        <v>478</v>
      </c>
      <c r="D13" s="18" t="s">
        <v>479</v>
      </c>
      <c r="E13" s="17" t="s">
        <v>26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11520</v>
      </c>
      <c r="C14" s="17" t="s">
        <v>480</v>
      </c>
      <c r="D14" s="18" t="s">
        <v>481</v>
      </c>
      <c r="E14" s="17" t="s">
        <v>26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11521</v>
      </c>
      <c r="C15" s="17" t="s">
        <v>482</v>
      </c>
      <c r="D15" s="18" t="s">
        <v>483</v>
      </c>
      <c r="E15" s="17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11522</v>
      </c>
      <c r="C16" s="17" t="s">
        <v>484</v>
      </c>
      <c r="D16" s="18" t="s">
        <v>485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9" ht="18" customHeight="1">
      <c r="A17" s="12">
        <v>6</v>
      </c>
      <c r="B17" s="13">
        <v>11523</v>
      </c>
      <c r="C17" s="17" t="s">
        <v>486</v>
      </c>
      <c r="D17" s="18" t="s">
        <v>487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9" ht="18" customHeight="1">
      <c r="A18" s="12">
        <v>7</v>
      </c>
      <c r="B18" s="16">
        <v>11524</v>
      </c>
      <c r="C18" s="17" t="s">
        <v>488</v>
      </c>
      <c r="D18" s="18" t="s">
        <v>489</v>
      </c>
      <c r="E18" s="17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9" ht="18" customHeight="1">
      <c r="A19" s="12">
        <v>8</v>
      </c>
      <c r="B19" s="13">
        <v>11525</v>
      </c>
      <c r="C19" s="17" t="s">
        <v>490</v>
      </c>
      <c r="D19" s="18" t="s">
        <v>491</v>
      </c>
      <c r="E19" s="17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9" ht="18" customHeight="1">
      <c r="A20" s="12">
        <v>9</v>
      </c>
      <c r="B20" s="16">
        <v>11526</v>
      </c>
      <c r="C20" s="17" t="s">
        <v>492</v>
      </c>
      <c r="D20" s="18" t="s">
        <v>493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9" ht="18" customHeight="1">
      <c r="A21" s="12">
        <v>10</v>
      </c>
      <c r="B21" s="13">
        <v>11527</v>
      </c>
      <c r="C21" s="17" t="s">
        <v>494</v>
      </c>
      <c r="D21" s="18" t="s">
        <v>495</v>
      </c>
      <c r="E21" s="17" t="s">
        <v>26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9" ht="18" customHeight="1">
      <c r="A22" s="12">
        <v>11</v>
      </c>
      <c r="B22" s="16">
        <v>11528</v>
      </c>
      <c r="C22" s="17" t="s">
        <v>496</v>
      </c>
      <c r="D22" s="18" t="s">
        <v>497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9" ht="18" customHeight="1">
      <c r="A23" s="12">
        <v>12</v>
      </c>
      <c r="B23" s="13">
        <v>11529</v>
      </c>
      <c r="C23" s="17" t="s">
        <v>498</v>
      </c>
      <c r="D23" s="18" t="s">
        <v>499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9" ht="18" customHeight="1">
      <c r="A24" s="12">
        <v>13</v>
      </c>
      <c r="B24" s="16">
        <v>11530</v>
      </c>
      <c r="C24" s="17" t="s">
        <v>500</v>
      </c>
      <c r="D24" s="18" t="s">
        <v>501</v>
      </c>
      <c r="E24" s="17" t="s">
        <v>23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9" ht="18" customHeight="1">
      <c r="A25" s="12">
        <v>14</v>
      </c>
      <c r="B25" s="13">
        <v>11531</v>
      </c>
      <c r="C25" s="17" t="s">
        <v>502</v>
      </c>
      <c r="D25" s="18" t="s">
        <v>503</v>
      </c>
      <c r="E25" s="17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9" ht="18" customHeight="1">
      <c r="A26" s="12">
        <v>15</v>
      </c>
      <c r="B26" s="16">
        <v>11532</v>
      </c>
      <c r="C26" s="17" t="s">
        <v>504</v>
      </c>
      <c r="D26" s="18" t="s">
        <v>505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9" ht="18" customHeight="1">
      <c r="A27" s="12">
        <v>16</v>
      </c>
      <c r="B27" s="13">
        <v>11533</v>
      </c>
      <c r="C27" s="17" t="s">
        <v>506</v>
      </c>
      <c r="D27" s="18" t="s">
        <v>507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9" ht="18" customHeight="1">
      <c r="A28" s="12">
        <v>17</v>
      </c>
      <c r="B28" s="16">
        <v>11534</v>
      </c>
      <c r="C28" s="17" t="s">
        <v>508</v>
      </c>
      <c r="D28" s="18" t="s">
        <v>509</v>
      </c>
      <c r="E28" s="17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9" ht="18" customHeight="1">
      <c r="A29" s="12">
        <v>18</v>
      </c>
      <c r="B29" s="13">
        <v>11535</v>
      </c>
      <c r="C29" s="32" t="s">
        <v>510</v>
      </c>
      <c r="D29" s="33" t="s">
        <v>444</v>
      </c>
      <c r="E29" s="32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9" ht="18" customHeight="1">
      <c r="A30" s="12">
        <v>19</v>
      </c>
      <c r="B30" s="16">
        <v>11536</v>
      </c>
      <c r="C30" s="17" t="s">
        <v>511</v>
      </c>
      <c r="D30" s="18" t="s">
        <v>512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  <c r="R30" s="5"/>
      <c r="S30" s="6"/>
    </row>
    <row r="31" spans="1:19" ht="18" customHeight="1">
      <c r="A31" s="12">
        <v>20</v>
      </c>
      <c r="B31" s="13">
        <v>11537</v>
      </c>
      <c r="C31" s="17" t="s">
        <v>513</v>
      </c>
      <c r="D31" s="18" t="s">
        <v>514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9" ht="18" customHeight="1">
      <c r="A32" s="12">
        <v>21</v>
      </c>
      <c r="B32" s="16">
        <v>11538</v>
      </c>
      <c r="C32" s="1" t="s">
        <v>515</v>
      </c>
      <c r="D32" s="34" t="s">
        <v>516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9" ht="18" customHeight="1">
      <c r="A33" s="12">
        <v>22</v>
      </c>
      <c r="B33" s="13">
        <v>11539</v>
      </c>
      <c r="C33" s="17" t="s">
        <v>517</v>
      </c>
      <c r="D33" s="18" t="s">
        <v>518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9" ht="18" customHeight="1">
      <c r="A34" s="12">
        <v>23</v>
      </c>
      <c r="B34" s="16">
        <v>11540</v>
      </c>
      <c r="C34" s="17" t="s">
        <v>519</v>
      </c>
      <c r="D34" s="18" t="s">
        <v>520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9" ht="18" customHeight="1">
      <c r="A35" s="12">
        <v>24</v>
      </c>
      <c r="B35" s="13">
        <v>11541</v>
      </c>
      <c r="C35" s="17" t="s">
        <v>521</v>
      </c>
      <c r="D35" s="18" t="s">
        <v>522</v>
      </c>
      <c r="E35" s="17" t="s">
        <v>23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9" ht="18" customHeight="1">
      <c r="A36" s="12">
        <v>25</v>
      </c>
      <c r="B36" s="16">
        <v>11542</v>
      </c>
      <c r="C36" s="17" t="s">
        <v>523</v>
      </c>
      <c r="D36" s="18" t="s">
        <v>524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9" ht="18" customHeight="1">
      <c r="A37" s="12">
        <v>26</v>
      </c>
      <c r="B37" s="13">
        <v>11543</v>
      </c>
      <c r="C37" s="17" t="s">
        <v>525</v>
      </c>
      <c r="D37" s="18" t="s">
        <v>526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9" ht="18" customHeight="1">
      <c r="A38" s="12">
        <v>27</v>
      </c>
      <c r="B38" s="16">
        <v>11544</v>
      </c>
      <c r="C38" s="17" t="s">
        <v>527</v>
      </c>
      <c r="D38" s="18" t="s">
        <v>528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9" ht="18" customHeight="1">
      <c r="A39" s="12">
        <v>28</v>
      </c>
      <c r="B39" s="13">
        <v>11545</v>
      </c>
      <c r="C39" s="17" t="s">
        <v>529</v>
      </c>
      <c r="D39" s="18" t="s">
        <v>530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9" ht="18" customHeight="1">
      <c r="A40" s="12">
        <v>29</v>
      </c>
      <c r="B40" s="16">
        <v>11546</v>
      </c>
      <c r="C40" s="17" t="s">
        <v>531</v>
      </c>
      <c r="D40" s="18" t="s">
        <v>532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9" ht="18" customHeight="1">
      <c r="A41" s="12">
        <v>30</v>
      </c>
      <c r="B41" s="13">
        <v>11547</v>
      </c>
      <c r="C41" s="17" t="s">
        <v>533</v>
      </c>
      <c r="D41" s="18" t="s">
        <v>534</v>
      </c>
      <c r="E41" s="17" t="s">
        <v>23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9" ht="18" customHeight="1">
      <c r="A42" s="12">
        <v>31</v>
      </c>
      <c r="B42" s="16">
        <v>11548</v>
      </c>
      <c r="C42" s="17" t="s">
        <v>535</v>
      </c>
      <c r="D42" s="18" t="s">
        <v>536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9" ht="18" customHeight="1">
      <c r="A43" s="12">
        <v>32</v>
      </c>
      <c r="B43" s="13">
        <v>11549</v>
      </c>
      <c r="C43" s="17" t="s">
        <v>537</v>
      </c>
      <c r="D43" s="18" t="s">
        <v>538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  <c r="S43" s="28"/>
    </row>
    <row r="44" spans="1:19" ht="18" customHeight="1">
      <c r="A44" s="12">
        <v>33</v>
      </c>
      <c r="B44" s="16">
        <v>11550</v>
      </c>
      <c r="C44" s="17" t="s">
        <v>539</v>
      </c>
      <c r="D44" s="18" t="s">
        <v>540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9" ht="18" customHeight="1">
      <c r="A45" s="12">
        <v>34</v>
      </c>
      <c r="B45" s="13">
        <v>11551</v>
      </c>
      <c r="C45" s="17" t="s">
        <v>541</v>
      </c>
      <c r="D45" s="18" t="s">
        <v>542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9" ht="18" customHeight="1">
      <c r="A46" s="12">
        <v>35</v>
      </c>
      <c r="B46" s="16">
        <v>11552</v>
      </c>
      <c r="C46" s="17" t="s">
        <v>543</v>
      </c>
      <c r="D46" s="18" t="s">
        <v>544</v>
      </c>
      <c r="E46" s="17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9" ht="18" customHeight="1">
      <c r="A47" s="12">
        <v>36</v>
      </c>
      <c r="B47" s="13">
        <v>11553</v>
      </c>
      <c r="C47" s="17" t="s">
        <v>545</v>
      </c>
      <c r="D47" s="18" t="s">
        <v>546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9">
        <f>COUNTIF(E12:E47,"L")</f>
        <v>3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23">
        <f>COUNTIF(E12:E47,"P")</f>
        <v>33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24">
        <f>C50+C51</f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25" t="str">
        <f>K7</f>
        <v>M. Taufik, S.Pd.I</v>
      </c>
      <c r="L53" s="26"/>
      <c r="M53" s="26"/>
      <c r="N53" s="26"/>
      <c r="O53" s="9"/>
      <c r="P53" s="9"/>
    </row>
    <row r="54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 t="s">
        <v>97</v>
      </c>
      <c r="L54" s="68" t="s">
        <v>547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43307086614173201" bottom="0.55118110236220497" header="0.31496062992126" footer="0.31496062992126"/>
  <pageSetup paperSize="10000" scale="96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workbookViewId="0">
      <selection activeCell="M1" sqref="M1:P1"/>
    </sheetView>
  </sheetViews>
  <sheetFormatPr defaultColWidth="9" defaultRowHeight="15"/>
  <cols>
    <col min="1" max="1" width="4.140625" customWidth="1"/>
    <col min="2" max="2" width="6" customWidth="1"/>
    <col min="3" max="3" width="11.5703125" customWidth="1"/>
    <col min="4" max="4" width="35.5703125" customWidth="1"/>
    <col min="5" max="5" width="4.7109375" customWidth="1"/>
    <col min="6" max="15" width="3.7109375" customWidth="1"/>
    <col min="16" max="16" width="5.2851562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548</v>
      </c>
      <c r="E7" s="9"/>
      <c r="F7" s="9"/>
      <c r="G7" s="76" t="s">
        <v>8</v>
      </c>
      <c r="H7" s="76"/>
      <c r="I7" s="76"/>
      <c r="J7" s="9" t="s">
        <v>5</v>
      </c>
      <c r="K7" s="9" t="s">
        <v>549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324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11554</v>
      </c>
      <c r="C12" s="17" t="s">
        <v>550</v>
      </c>
      <c r="D12" s="18" t="s">
        <v>551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11555</v>
      </c>
      <c r="C13" s="17" t="s">
        <v>552</v>
      </c>
      <c r="D13" s="18" t="s">
        <v>553</v>
      </c>
      <c r="E13" s="17" t="s">
        <v>26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11556</v>
      </c>
      <c r="C14" s="17" t="s">
        <v>554</v>
      </c>
      <c r="D14" s="18" t="s">
        <v>555</v>
      </c>
      <c r="E14" s="17" t="s">
        <v>26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11557</v>
      </c>
      <c r="C15" s="17" t="s">
        <v>556</v>
      </c>
      <c r="D15" s="18" t="s">
        <v>557</v>
      </c>
      <c r="E15" s="17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11558</v>
      </c>
      <c r="C16" s="17" t="s">
        <v>558</v>
      </c>
      <c r="D16" s="18" t="s">
        <v>559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11559</v>
      </c>
      <c r="C17" s="17" t="s">
        <v>560</v>
      </c>
      <c r="D17" s="18" t="s">
        <v>561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11560</v>
      </c>
      <c r="C18" s="17" t="s">
        <v>562</v>
      </c>
      <c r="D18" s="18" t="s">
        <v>563</v>
      </c>
      <c r="E18" s="17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11561</v>
      </c>
      <c r="C19" s="17" t="s">
        <v>564</v>
      </c>
      <c r="D19" s="18" t="s">
        <v>565</v>
      </c>
      <c r="E19" s="17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11562</v>
      </c>
      <c r="C20" s="17" t="s">
        <v>566</v>
      </c>
      <c r="D20" s="18" t="s">
        <v>567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11563</v>
      </c>
      <c r="C21" s="17" t="s">
        <v>568</v>
      </c>
      <c r="D21" s="18" t="s">
        <v>569</v>
      </c>
      <c r="E21" s="17" t="s">
        <v>26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11564</v>
      </c>
      <c r="C22" s="17" t="s">
        <v>570</v>
      </c>
      <c r="D22" s="18" t="s">
        <v>571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11565</v>
      </c>
      <c r="C23" s="17" t="s">
        <v>572</v>
      </c>
      <c r="D23" s="18" t="s">
        <v>573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11566</v>
      </c>
      <c r="C24" s="17" t="s">
        <v>574</v>
      </c>
      <c r="D24" s="18" t="s">
        <v>575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11567</v>
      </c>
      <c r="C25" s="17" t="s">
        <v>576</v>
      </c>
      <c r="D25" s="18" t="s">
        <v>577</v>
      </c>
      <c r="E25" s="17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11568</v>
      </c>
      <c r="C26" s="17" t="s">
        <v>578</v>
      </c>
      <c r="D26" s="18" t="s">
        <v>579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11569</v>
      </c>
      <c r="C27" s="17" t="s">
        <v>580</v>
      </c>
      <c r="D27" s="18" t="s">
        <v>581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11570</v>
      </c>
      <c r="C28" s="17" t="s">
        <v>582</v>
      </c>
      <c r="D28" s="18" t="s">
        <v>583</v>
      </c>
      <c r="E28" s="17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11571</v>
      </c>
      <c r="C29" s="17" t="s">
        <v>584</v>
      </c>
      <c r="D29" s="18" t="s">
        <v>585</v>
      </c>
      <c r="E29" s="17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11572</v>
      </c>
      <c r="C30" s="17" t="s">
        <v>586</v>
      </c>
      <c r="D30" s="18" t="s">
        <v>587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11573</v>
      </c>
      <c r="C31" s="17" t="s">
        <v>588</v>
      </c>
      <c r="D31" s="18" t="s">
        <v>589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11574</v>
      </c>
      <c r="C32" s="17" t="s">
        <v>590</v>
      </c>
      <c r="D32" s="18" t="s">
        <v>591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8" ht="18" customHeight="1">
      <c r="A33" s="12">
        <v>22</v>
      </c>
      <c r="B33" s="13">
        <v>11575</v>
      </c>
      <c r="C33" s="17" t="s">
        <v>592</v>
      </c>
      <c r="D33" s="18" t="s">
        <v>593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8" ht="18" customHeight="1">
      <c r="A34" s="12">
        <v>23</v>
      </c>
      <c r="B34" s="16">
        <v>11576</v>
      </c>
      <c r="C34" s="17" t="s">
        <v>594</v>
      </c>
      <c r="D34" s="18" t="s">
        <v>595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8" ht="18" customHeight="1">
      <c r="A35" s="12">
        <v>24</v>
      </c>
      <c r="B35" s="13">
        <v>11577</v>
      </c>
      <c r="C35" s="17" t="s">
        <v>596</v>
      </c>
      <c r="D35" s="18" t="s">
        <v>597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8" ht="18" customHeight="1">
      <c r="A36" s="12">
        <v>25</v>
      </c>
      <c r="B36" s="16">
        <v>11578</v>
      </c>
      <c r="C36" s="17" t="s">
        <v>598</v>
      </c>
      <c r="D36" s="18" t="s">
        <v>599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8" ht="18" customHeight="1">
      <c r="A37" s="12">
        <v>26</v>
      </c>
      <c r="B37" s="13">
        <v>11579</v>
      </c>
      <c r="C37" s="17" t="s">
        <v>600</v>
      </c>
      <c r="D37" s="30" t="s">
        <v>601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8" ht="18" customHeight="1">
      <c r="A38" s="12">
        <v>27</v>
      </c>
      <c r="B38" s="16">
        <v>11580</v>
      </c>
      <c r="C38" s="17" t="s">
        <v>602</v>
      </c>
      <c r="D38" s="18" t="s">
        <v>603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8" ht="18" customHeight="1">
      <c r="A39" s="12">
        <v>28</v>
      </c>
      <c r="B39" s="13">
        <v>11581</v>
      </c>
      <c r="C39" s="17" t="s">
        <v>604</v>
      </c>
      <c r="D39" s="18" t="s">
        <v>605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8" ht="18" customHeight="1">
      <c r="A40" s="12">
        <v>29</v>
      </c>
      <c r="B40" s="16">
        <v>11582</v>
      </c>
      <c r="C40" s="17" t="s">
        <v>606</v>
      </c>
      <c r="D40" s="18" t="s">
        <v>607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8" ht="18" customHeight="1">
      <c r="A41" s="12">
        <v>30</v>
      </c>
      <c r="B41" s="13">
        <v>11583</v>
      </c>
      <c r="C41" s="17" t="s">
        <v>608</v>
      </c>
      <c r="D41" s="18" t="s">
        <v>609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8" ht="18" customHeight="1">
      <c r="A42" s="12">
        <v>31</v>
      </c>
      <c r="B42" s="16">
        <v>11584</v>
      </c>
      <c r="C42" s="17" t="s">
        <v>610</v>
      </c>
      <c r="D42" s="18" t="s">
        <v>611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8" ht="18" customHeight="1">
      <c r="A43" s="12">
        <v>32</v>
      </c>
      <c r="B43" s="13">
        <v>11585</v>
      </c>
      <c r="C43" s="17" t="s">
        <v>612</v>
      </c>
      <c r="D43" s="31" t="s">
        <v>613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8" ht="18" customHeight="1">
      <c r="A44" s="12">
        <v>33</v>
      </c>
      <c r="B44" s="16">
        <v>11586</v>
      </c>
      <c r="C44" s="17" t="s">
        <v>614</v>
      </c>
      <c r="D44" s="18" t="s">
        <v>615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8" ht="18" customHeight="1">
      <c r="A45" s="12">
        <v>34</v>
      </c>
      <c r="B45" s="13">
        <v>11587</v>
      </c>
      <c r="C45" s="17" t="s">
        <v>616</v>
      </c>
      <c r="D45" s="18" t="s">
        <v>617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8" ht="18" customHeight="1">
      <c r="A46" s="12">
        <v>35</v>
      </c>
      <c r="B46" s="16">
        <v>11588</v>
      </c>
      <c r="C46" s="17" t="s">
        <v>618</v>
      </c>
      <c r="D46" s="18" t="s">
        <v>619</v>
      </c>
      <c r="E46" s="17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8" ht="18" customHeight="1">
      <c r="A47" s="12">
        <v>36</v>
      </c>
      <c r="B47" s="13">
        <v>11589</v>
      </c>
      <c r="C47" s="17" t="s">
        <v>620</v>
      </c>
      <c r="D47" s="18" t="s">
        <v>621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R47" s="27"/>
    </row>
    <row r="49" spans="1:16">
      <c r="A49" s="9"/>
      <c r="B49" s="9" t="s">
        <v>95</v>
      </c>
      <c r="C49" s="9">
        <f>COUNTIF(E11:E47,"L")</f>
        <v>0</v>
      </c>
      <c r="D49" s="9"/>
      <c r="E49" s="9"/>
      <c r="F49" s="9"/>
      <c r="G49" s="9"/>
      <c r="H49" s="9"/>
      <c r="I49" s="9"/>
      <c r="J49" s="9"/>
      <c r="K49" s="9" t="s">
        <v>8</v>
      </c>
      <c r="L49" s="9"/>
      <c r="M49" s="9"/>
      <c r="N49" s="9"/>
      <c r="O49" s="9"/>
      <c r="P49" s="9"/>
    </row>
    <row r="50" spans="1:16">
      <c r="A50" s="9"/>
      <c r="B50" s="9" t="s">
        <v>96</v>
      </c>
      <c r="C50" s="23">
        <f>COUNTIF(E11:E47,"P")</f>
        <v>36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>
      <c r="A51" s="9"/>
      <c r="B51" s="9"/>
      <c r="C51" s="24">
        <f>C49+C50</f>
        <v>36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9"/>
      <c r="D52" s="9"/>
      <c r="E52" s="9"/>
      <c r="F52" s="9"/>
      <c r="G52" s="9"/>
      <c r="H52" s="9"/>
      <c r="I52" s="9"/>
      <c r="J52" s="9"/>
      <c r="K52" s="25" t="str">
        <f>K7</f>
        <v>Arwin Lestari, S.Pd</v>
      </c>
      <c r="L52" s="26"/>
      <c r="M52" s="26"/>
      <c r="N52" s="26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9" t="s">
        <v>97</v>
      </c>
      <c r="L53" s="68" t="s">
        <v>622</v>
      </c>
      <c r="M53" s="9"/>
      <c r="N53" s="9"/>
      <c r="O53" s="9"/>
      <c r="P53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511811023622047" bottom="0.23622047244094499" header="0.31496062992126" footer="0.31496062992126"/>
  <pageSetup paperSize="10000" scale="96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workbookViewId="0">
      <selection activeCell="M1" sqref="M1:P1"/>
    </sheetView>
  </sheetViews>
  <sheetFormatPr defaultColWidth="9" defaultRowHeight="15"/>
  <cols>
    <col min="1" max="1" width="3.85546875" customWidth="1"/>
    <col min="2" max="2" width="6.28515625" customWidth="1"/>
    <col min="3" max="3" width="11.85546875" customWidth="1"/>
    <col min="4" max="4" width="34.28515625" customWidth="1"/>
    <col min="5" max="5" width="4.7109375" customWidth="1"/>
    <col min="6" max="15" width="3.7109375" customWidth="1"/>
    <col min="16" max="16" width="5.2851562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623</v>
      </c>
      <c r="E7" s="9"/>
      <c r="F7" s="9"/>
      <c r="G7" s="76" t="s">
        <v>8</v>
      </c>
      <c r="H7" s="76"/>
      <c r="I7" s="76"/>
      <c r="J7" s="9" t="s">
        <v>5</v>
      </c>
      <c r="K7" s="9" t="s">
        <v>624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625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11590</v>
      </c>
      <c r="C12" s="17" t="s">
        <v>626</v>
      </c>
      <c r="D12" s="18" t="s">
        <v>627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11591</v>
      </c>
      <c r="C13" s="17" t="s">
        <v>628</v>
      </c>
      <c r="D13" s="18" t="s">
        <v>629</v>
      </c>
      <c r="E13" s="17" t="s">
        <v>23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11592</v>
      </c>
      <c r="C14" s="17" t="s">
        <v>630</v>
      </c>
      <c r="D14" s="18" t="s">
        <v>631</v>
      </c>
      <c r="E14" s="17" t="s">
        <v>23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11593</v>
      </c>
      <c r="C15" s="17" t="s">
        <v>632</v>
      </c>
      <c r="D15" s="18" t="s">
        <v>633</v>
      </c>
      <c r="E15" s="17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11594</v>
      </c>
      <c r="C16" s="17" t="s">
        <v>634</v>
      </c>
      <c r="D16" s="18" t="s">
        <v>635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12">
        <v>6</v>
      </c>
      <c r="B17" s="13">
        <v>11595</v>
      </c>
      <c r="C17" s="17" t="s">
        <v>636</v>
      </c>
      <c r="D17" s="18" t="s">
        <v>637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12">
        <v>7</v>
      </c>
      <c r="B18" s="16">
        <v>11596</v>
      </c>
      <c r="C18" s="17" t="s">
        <v>638</v>
      </c>
      <c r="D18" s="18" t="s">
        <v>639</v>
      </c>
      <c r="E18" s="17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customHeight="1">
      <c r="A19" s="12">
        <v>8</v>
      </c>
      <c r="B19" s="13">
        <v>11597</v>
      </c>
      <c r="C19" s="17" t="s">
        <v>640</v>
      </c>
      <c r="D19" s="18" t="s">
        <v>641</v>
      </c>
      <c r="E19" s="17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12">
        <v>9</v>
      </c>
      <c r="B20" s="16">
        <v>11598</v>
      </c>
      <c r="C20" s="17" t="s">
        <v>642</v>
      </c>
      <c r="D20" s="18" t="s">
        <v>643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12">
        <v>10</v>
      </c>
      <c r="B21" s="13">
        <v>11599</v>
      </c>
      <c r="C21" s="17" t="s">
        <v>644</v>
      </c>
      <c r="D21" s="18" t="s">
        <v>645</v>
      </c>
      <c r="E21" s="17" t="s">
        <v>23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12">
        <v>11</v>
      </c>
      <c r="B22" s="16">
        <v>11600</v>
      </c>
      <c r="C22" s="17" t="s">
        <v>646</v>
      </c>
      <c r="D22" s="18" t="s">
        <v>647</v>
      </c>
      <c r="E22" s="17" t="s">
        <v>26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8" customHeight="1">
      <c r="A23" s="12">
        <v>12</v>
      </c>
      <c r="B23" s="13">
        <v>11601</v>
      </c>
      <c r="C23" s="17" t="s">
        <v>648</v>
      </c>
      <c r="D23" s="18" t="s">
        <v>649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8" customHeight="1">
      <c r="A24" s="12">
        <v>13</v>
      </c>
      <c r="B24" s="16">
        <v>11602</v>
      </c>
      <c r="C24" s="17" t="s">
        <v>650</v>
      </c>
      <c r="D24" s="18" t="s">
        <v>651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8" customHeight="1">
      <c r="A25" s="12">
        <v>14</v>
      </c>
      <c r="B25" s="13">
        <v>11603</v>
      </c>
      <c r="C25" s="17" t="s">
        <v>652</v>
      </c>
      <c r="D25" s="18" t="s">
        <v>653</v>
      </c>
      <c r="E25" s="17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8" customHeight="1">
      <c r="A26" s="12">
        <v>15</v>
      </c>
      <c r="B26" s="16">
        <v>11604</v>
      </c>
      <c r="C26" s="17" t="s">
        <v>654</v>
      </c>
      <c r="D26" s="18" t="s">
        <v>655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8" customHeight="1">
      <c r="A27" s="12">
        <v>16</v>
      </c>
      <c r="B27" s="13">
        <v>11605</v>
      </c>
      <c r="C27" s="17" t="s">
        <v>656</v>
      </c>
      <c r="D27" s="18" t="s">
        <v>657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>
      <c r="A28" s="12">
        <v>17</v>
      </c>
      <c r="B28" s="16">
        <v>11606</v>
      </c>
      <c r="C28" s="17" t="s">
        <v>658</v>
      </c>
      <c r="D28" s="18" t="s">
        <v>659</v>
      </c>
      <c r="E28" s="17" t="s">
        <v>26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>
      <c r="A29" s="12">
        <v>18</v>
      </c>
      <c r="B29" s="13">
        <v>11607</v>
      </c>
      <c r="C29" s="17" t="s">
        <v>660</v>
      </c>
      <c r="D29" s="18" t="s">
        <v>661</v>
      </c>
      <c r="E29" s="17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>
      <c r="A30" s="12">
        <v>19</v>
      </c>
      <c r="B30" s="16">
        <v>11608</v>
      </c>
      <c r="C30" s="17" t="s">
        <v>662</v>
      </c>
      <c r="D30" s="18" t="s">
        <v>663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>
      <c r="A31" s="12">
        <v>20</v>
      </c>
      <c r="B31" s="13">
        <v>11609</v>
      </c>
      <c r="C31" s="17" t="s">
        <v>664</v>
      </c>
      <c r="D31" s="18" t="s">
        <v>665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>
      <c r="A32" s="12">
        <v>21</v>
      </c>
      <c r="B32" s="16">
        <v>11610</v>
      </c>
      <c r="C32" s="17" t="s">
        <v>666</v>
      </c>
      <c r="D32" s="18" t="s">
        <v>667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20" ht="18" customHeight="1">
      <c r="A33" s="12">
        <v>22</v>
      </c>
      <c r="B33" s="13">
        <v>11611</v>
      </c>
      <c r="C33" s="17" t="s">
        <v>668</v>
      </c>
      <c r="D33" s="18" t="s">
        <v>669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20" ht="18" customHeight="1">
      <c r="A34" s="12">
        <v>23</v>
      </c>
      <c r="B34" s="16">
        <v>11612</v>
      </c>
      <c r="C34" s="17" t="s">
        <v>670</v>
      </c>
      <c r="D34" s="18" t="s">
        <v>671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20" ht="18" customHeight="1">
      <c r="A35" s="12">
        <v>24</v>
      </c>
      <c r="B35" s="13">
        <v>11613</v>
      </c>
      <c r="C35" s="17" t="s">
        <v>672</v>
      </c>
      <c r="D35" s="18" t="s">
        <v>673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20" ht="18" customHeight="1">
      <c r="A36" s="12">
        <v>25</v>
      </c>
      <c r="B36" s="16">
        <v>11614</v>
      </c>
      <c r="C36" s="17" t="s">
        <v>674</v>
      </c>
      <c r="D36" s="18" t="s">
        <v>675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20" ht="18" customHeight="1">
      <c r="A37" s="12">
        <v>26</v>
      </c>
      <c r="B37" s="13">
        <v>11615</v>
      </c>
      <c r="C37" s="17" t="s">
        <v>676</v>
      </c>
      <c r="D37" s="18" t="s">
        <v>677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20" ht="18" customHeight="1">
      <c r="A38" s="12">
        <v>27</v>
      </c>
      <c r="B38" s="16">
        <v>11616</v>
      </c>
      <c r="C38" s="17" t="s">
        <v>678</v>
      </c>
      <c r="D38" s="18" t="s">
        <v>679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20" ht="18" customHeight="1">
      <c r="A39" s="12">
        <v>28</v>
      </c>
      <c r="B39" s="13">
        <v>11617</v>
      </c>
      <c r="C39" s="17" t="s">
        <v>680</v>
      </c>
      <c r="D39" s="18" t="s">
        <v>681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20" ht="18" customHeight="1">
      <c r="A40" s="12">
        <v>29</v>
      </c>
      <c r="B40" s="16">
        <v>11618</v>
      </c>
      <c r="C40" s="17" t="s">
        <v>682</v>
      </c>
      <c r="D40" s="18" t="s">
        <v>683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S40" s="28"/>
      <c r="T40" s="29"/>
    </row>
    <row r="41" spans="1:20" ht="18" customHeight="1">
      <c r="A41" s="12">
        <v>30</v>
      </c>
      <c r="B41" s="13">
        <v>11619</v>
      </c>
      <c r="C41" s="17" t="s">
        <v>684</v>
      </c>
      <c r="D41" s="18" t="s">
        <v>685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20" ht="18" customHeight="1">
      <c r="A42" s="12">
        <v>31</v>
      </c>
      <c r="B42" s="16">
        <v>11620</v>
      </c>
      <c r="C42" s="17" t="s">
        <v>686</v>
      </c>
      <c r="D42" s="18" t="s">
        <v>687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20" ht="18" customHeight="1">
      <c r="A43" s="12">
        <v>32</v>
      </c>
      <c r="B43" s="13">
        <v>11621</v>
      </c>
      <c r="C43" s="17" t="s">
        <v>688</v>
      </c>
      <c r="D43" s="18" t="s">
        <v>689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20" ht="18" customHeight="1">
      <c r="A44" s="12">
        <v>33</v>
      </c>
      <c r="B44" s="16">
        <v>11622</v>
      </c>
      <c r="C44" s="17" t="s">
        <v>690</v>
      </c>
      <c r="D44" s="18" t="s">
        <v>691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20" ht="18" customHeight="1">
      <c r="A45" s="12">
        <v>34</v>
      </c>
      <c r="B45" s="13">
        <v>11623</v>
      </c>
      <c r="C45" s="17" t="s">
        <v>692</v>
      </c>
      <c r="D45" s="18" t="s">
        <v>693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20" ht="18" customHeight="1">
      <c r="A46" s="12">
        <v>35</v>
      </c>
      <c r="B46" s="16">
        <v>11624</v>
      </c>
      <c r="C46" s="17" t="s">
        <v>694</v>
      </c>
      <c r="D46" s="18" t="s">
        <v>695</v>
      </c>
      <c r="E46" s="17" t="s">
        <v>23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20" ht="18" customHeight="1">
      <c r="A47" s="12">
        <v>36</v>
      </c>
      <c r="B47" s="13">
        <v>11625</v>
      </c>
      <c r="C47" s="17" t="s">
        <v>696</v>
      </c>
      <c r="D47" s="18" t="s">
        <v>697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9">
        <f>COUNTIF(E12:E47,"L")</f>
        <v>4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23">
        <f>COUNTIF(E12:E47,"P")</f>
        <v>32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24">
        <f>C50+C51</f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25" t="str">
        <f>K7</f>
        <v>Oktriana, S.Pd, M.Si</v>
      </c>
      <c r="L53" s="26"/>
      <c r="M53" s="26"/>
      <c r="N53" s="26"/>
      <c r="O53" s="9"/>
      <c r="P53" s="9"/>
    </row>
    <row r="54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 t="s">
        <v>97</v>
      </c>
      <c r="L54" s="68" t="s">
        <v>698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18110236220472" right="0.118110236220472" top="0.511811023622047" bottom="0.36" header="0.31496062992126" footer="0.31496062992126"/>
  <pageSetup paperSize="10000" scale="96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4"/>
  <sheetViews>
    <sheetView workbookViewId="0">
      <selection activeCell="S12" sqref="S12"/>
    </sheetView>
  </sheetViews>
  <sheetFormatPr defaultColWidth="9" defaultRowHeight="15"/>
  <cols>
    <col min="1" max="1" width="4.5703125" customWidth="1"/>
    <col min="2" max="2" width="5.85546875" customWidth="1"/>
    <col min="3" max="3" width="12.28515625" customWidth="1"/>
    <col min="4" max="4" width="34.140625" customWidth="1"/>
    <col min="5" max="5" width="4.7109375" customWidth="1"/>
    <col min="6" max="15" width="3.7109375" customWidth="1"/>
    <col min="16" max="16" width="6.7109375" customWidth="1"/>
  </cols>
  <sheetData>
    <row r="1" spans="1:1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3"/>
      <c r="N1" s="73"/>
      <c r="O1" s="73"/>
      <c r="P1" s="73"/>
    </row>
    <row r="2" spans="1:1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4"/>
      <c r="O2" s="74"/>
      <c r="P2" s="74"/>
    </row>
    <row r="3" spans="1:16" ht="15.7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7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9" t="s">
        <v>2</v>
      </c>
      <c r="B6" s="9"/>
      <c r="C6" s="9"/>
      <c r="D6" s="9" t="s">
        <v>3</v>
      </c>
      <c r="E6" s="9"/>
      <c r="F6" s="9"/>
      <c r="G6" s="9" t="s">
        <v>4</v>
      </c>
      <c r="H6" s="9"/>
      <c r="I6" s="9"/>
      <c r="J6" s="9" t="s">
        <v>5</v>
      </c>
      <c r="K6" s="9"/>
      <c r="L6" s="9"/>
      <c r="M6" s="9"/>
      <c r="N6" s="9"/>
      <c r="O6" s="9"/>
      <c r="P6" s="9"/>
    </row>
    <row r="7" spans="1:16">
      <c r="A7" s="9" t="s">
        <v>6</v>
      </c>
      <c r="B7" s="9"/>
      <c r="C7" s="9"/>
      <c r="D7" s="9" t="s">
        <v>699</v>
      </c>
      <c r="E7" s="9"/>
      <c r="F7" s="9"/>
      <c r="G7" s="76" t="s">
        <v>8</v>
      </c>
      <c r="H7" s="76"/>
      <c r="I7" s="76"/>
      <c r="J7" s="9" t="s">
        <v>5</v>
      </c>
      <c r="K7" s="9" t="s">
        <v>700</v>
      </c>
      <c r="L7" s="9"/>
      <c r="M7" s="9"/>
      <c r="N7" s="9"/>
      <c r="O7" s="9"/>
      <c r="P7" s="9"/>
    </row>
    <row r="8" spans="1:16">
      <c r="A8" s="9" t="s">
        <v>10</v>
      </c>
      <c r="B8" s="9"/>
      <c r="C8" s="9"/>
      <c r="D8" s="9" t="s">
        <v>5</v>
      </c>
      <c r="E8" s="9"/>
      <c r="F8" s="9"/>
      <c r="G8" s="11" t="s">
        <v>11</v>
      </c>
      <c r="H8" s="9"/>
      <c r="I8" s="9"/>
      <c r="J8" s="11" t="s">
        <v>5</v>
      </c>
      <c r="K8" s="9" t="s">
        <v>12</v>
      </c>
      <c r="L8" s="9"/>
      <c r="M8" s="9"/>
      <c r="N8" s="9"/>
      <c r="O8" s="9"/>
      <c r="P8" s="9"/>
    </row>
    <row r="10" spans="1:16">
      <c r="A10" s="70" t="s">
        <v>13</v>
      </c>
      <c r="B10" s="72" t="s">
        <v>14</v>
      </c>
      <c r="C10" s="72" t="s">
        <v>15</v>
      </c>
      <c r="D10" s="70" t="s">
        <v>16</v>
      </c>
      <c r="E10" s="14" t="s">
        <v>17</v>
      </c>
      <c r="F10" s="71" t="s">
        <v>18</v>
      </c>
      <c r="G10" s="71"/>
      <c r="H10" s="71"/>
      <c r="I10" s="71"/>
      <c r="J10" s="71"/>
      <c r="K10" s="71"/>
      <c r="L10" s="71"/>
      <c r="M10" s="71"/>
      <c r="N10" s="71"/>
      <c r="O10" s="71"/>
      <c r="P10" s="70" t="s">
        <v>19</v>
      </c>
    </row>
    <row r="11" spans="1:16">
      <c r="A11" s="70"/>
      <c r="B11" s="72"/>
      <c r="C11" s="72"/>
      <c r="D11" s="72"/>
      <c r="E11" s="14" t="s">
        <v>20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70"/>
    </row>
    <row r="12" spans="1:16" ht="18" customHeight="1">
      <c r="A12" s="12">
        <v>1</v>
      </c>
      <c r="B12" s="16">
        <v>11626</v>
      </c>
      <c r="C12" s="17" t="s">
        <v>701</v>
      </c>
      <c r="D12" s="18" t="s">
        <v>702</v>
      </c>
      <c r="E12" s="17" t="s">
        <v>26</v>
      </c>
      <c r="F12" s="15"/>
      <c r="G12" s="19"/>
      <c r="H12" s="15"/>
      <c r="I12" s="15"/>
      <c r="J12" s="15"/>
      <c r="K12" s="15"/>
      <c r="L12" s="15"/>
      <c r="M12" s="15"/>
      <c r="N12" s="15"/>
      <c r="O12" s="15"/>
      <c r="P12" s="12"/>
    </row>
    <row r="13" spans="1:16" ht="18" customHeight="1">
      <c r="A13" s="12">
        <v>2</v>
      </c>
      <c r="B13" s="13">
        <v>11627</v>
      </c>
      <c r="C13" s="17" t="s">
        <v>703</v>
      </c>
      <c r="D13" s="18" t="s">
        <v>704</v>
      </c>
      <c r="E13" s="17" t="s">
        <v>23</v>
      </c>
      <c r="F13" s="20"/>
      <c r="G13" s="21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8" customHeight="1">
      <c r="A14" s="12">
        <v>3</v>
      </c>
      <c r="B14" s="16">
        <v>11628</v>
      </c>
      <c r="C14" s="17" t="s">
        <v>705</v>
      </c>
      <c r="D14" s="18" t="s">
        <v>706</v>
      </c>
      <c r="E14" s="17" t="s">
        <v>26</v>
      </c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8" customHeight="1">
      <c r="A15" s="12">
        <v>4</v>
      </c>
      <c r="B15" s="13">
        <v>11629</v>
      </c>
      <c r="C15" s="17" t="s">
        <v>707</v>
      </c>
      <c r="D15" s="18" t="s">
        <v>708</v>
      </c>
      <c r="E15" s="17" t="s">
        <v>26</v>
      </c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8" customHeight="1">
      <c r="A16" s="12">
        <v>5</v>
      </c>
      <c r="B16" s="16">
        <v>11630</v>
      </c>
      <c r="C16" s="17" t="s">
        <v>709</v>
      </c>
      <c r="D16" s="18" t="s">
        <v>710</v>
      </c>
      <c r="E16" s="17" t="s">
        <v>26</v>
      </c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18" customHeight="1">
      <c r="A17" s="12">
        <v>6</v>
      </c>
      <c r="B17" s="13">
        <v>11631</v>
      </c>
      <c r="C17" s="17" t="s">
        <v>711</v>
      </c>
      <c r="D17" s="18" t="s">
        <v>712</v>
      </c>
      <c r="E17" s="17" t="s">
        <v>26</v>
      </c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18" customHeight="1">
      <c r="A18" s="12">
        <v>7</v>
      </c>
      <c r="B18" s="16">
        <v>11632</v>
      </c>
      <c r="C18" s="17" t="s">
        <v>713</v>
      </c>
      <c r="D18" s="18" t="s">
        <v>714</v>
      </c>
      <c r="E18" s="17" t="s">
        <v>26</v>
      </c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  <c r="R18" s="27"/>
    </row>
    <row r="19" spans="1:18" ht="18" customHeight="1">
      <c r="A19" s="12">
        <v>8</v>
      </c>
      <c r="B19" s="13">
        <v>11633</v>
      </c>
      <c r="C19" s="17" t="s">
        <v>715</v>
      </c>
      <c r="D19" s="18" t="s">
        <v>716</v>
      </c>
      <c r="E19" s="17" t="s">
        <v>26</v>
      </c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18" customHeight="1">
      <c r="A20" s="12">
        <v>9</v>
      </c>
      <c r="B20" s="16">
        <v>11634</v>
      </c>
      <c r="C20" s="17" t="s">
        <v>717</v>
      </c>
      <c r="D20" s="18" t="s">
        <v>718</v>
      </c>
      <c r="E20" s="17" t="s">
        <v>26</v>
      </c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18" customHeight="1">
      <c r="A21" s="12">
        <v>10</v>
      </c>
      <c r="B21" s="13">
        <v>11635</v>
      </c>
      <c r="C21" s="17" t="s">
        <v>719</v>
      </c>
      <c r="D21" s="18" t="s">
        <v>720</v>
      </c>
      <c r="E21" s="17" t="s">
        <v>26</v>
      </c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8" ht="18" customHeight="1">
      <c r="A22" s="12">
        <v>11</v>
      </c>
      <c r="B22" s="16">
        <v>11636</v>
      </c>
      <c r="C22" s="17" t="s">
        <v>721</v>
      </c>
      <c r="D22" s="18" t="s">
        <v>722</v>
      </c>
      <c r="E22" s="17" t="s">
        <v>23</v>
      </c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8" ht="18" customHeight="1">
      <c r="A23" s="12">
        <v>12</v>
      </c>
      <c r="B23" s="13">
        <v>11637</v>
      </c>
      <c r="C23" s="17" t="s">
        <v>723</v>
      </c>
      <c r="D23" s="18" t="s">
        <v>724</v>
      </c>
      <c r="E23" s="17" t="s">
        <v>26</v>
      </c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8" ht="18" customHeight="1">
      <c r="A24" s="12">
        <v>13</v>
      </c>
      <c r="B24" s="16">
        <v>11638</v>
      </c>
      <c r="C24" s="17" t="s">
        <v>725</v>
      </c>
      <c r="D24" s="18" t="s">
        <v>726</v>
      </c>
      <c r="E24" s="17" t="s">
        <v>26</v>
      </c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8" ht="18" customHeight="1">
      <c r="A25" s="12">
        <v>14</v>
      </c>
      <c r="B25" s="13">
        <v>11639</v>
      </c>
      <c r="C25" s="17" t="s">
        <v>727</v>
      </c>
      <c r="D25" s="18" t="s">
        <v>728</v>
      </c>
      <c r="E25" s="17" t="s">
        <v>26</v>
      </c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</row>
    <row r="26" spans="1:18" ht="18" customHeight="1">
      <c r="A26" s="12">
        <v>15</v>
      </c>
      <c r="B26" s="16">
        <v>11640</v>
      </c>
      <c r="C26" s="17" t="s">
        <v>729</v>
      </c>
      <c r="D26" s="18" t="s">
        <v>730</v>
      </c>
      <c r="E26" s="17" t="s">
        <v>26</v>
      </c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</row>
    <row r="27" spans="1:18" ht="18" customHeight="1">
      <c r="A27" s="12">
        <v>16</v>
      </c>
      <c r="B27" s="13">
        <v>11641</v>
      </c>
      <c r="C27" s="17" t="s">
        <v>731</v>
      </c>
      <c r="D27" s="18" t="s">
        <v>732</v>
      </c>
      <c r="E27" s="17" t="s">
        <v>26</v>
      </c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</row>
    <row r="28" spans="1:18" ht="18" customHeight="1">
      <c r="A28" s="12">
        <v>17</v>
      </c>
      <c r="B28" s="16">
        <v>11642</v>
      </c>
      <c r="C28" s="17" t="s">
        <v>733</v>
      </c>
      <c r="D28" s="18" t="s">
        <v>734</v>
      </c>
      <c r="E28" s="17" t="s">
        <v>23</v>
      </c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18" customHeight="1">
      <c r="A29" s="12">
        <v>18</v>
      </c>
      <c r="B29" s="13">
        <v>11643</v>
      </c>
      <c r="C29" s="17" t="s">
        <v>735</v>
      </c>
      <c r="D29" s="18" t="s">
        <v>736</v>
      </c>
      <c r="E29" s="17" t="s">
        <v>26</v>
      </c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18" customHeight="1">
      <c r="A30" s="12">
        <v>19</v>
      </c>
      <c r="B30" s="16">
        <v>11644</v>
      </c>
      <c r="C30" s="17" t="s">
        <v>737</v>
      </c>
      <c r="D30" s="18" t="s">
        <v>738</v>
      </c>
      <c r="E30" s="17" t="s">
        <v>26</v>
      </c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8" customHeight="1">
      <c r="A31" s="12">
        <v>20</v>
      </c>
      <c r="B31" s="13">
        <v>11645</v>
      </c>
      <c r="C31" s="17" t="s">
        <v>739</v>
      </c>
      <c r="D31" s="18" t="s">
        <v>740</v>
      </c>
      <c r="E31" s="17" t="s">
        <v>26</v>
      </c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</row>
    <row r="32" spans="1:18" ht="18" customHeight="1">
      <c r="A32" s="12">
        <v>21</v>
      </c>
      <c r="B32" s="16">
        <v>11646</v>
      </c>
      <c r="C32" s="17" t="s">
        <v>741</v>
      </c>
      <c r="D32" s="18" t="s">
        <v>742</v>
      </c>
      <c r="E32" s="17" t="s">
        <v>26</v>
      </c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>
      <c r="A33" s="12">
        <v>22</v>
      </c>
      <c r="B33" s="13">
        <v>11647</v>
      </c>
      <c r="C33" s="17" t="s">
        <v>743</v>
      </c>
      <c r="D33" s="18" t="s">
        <v>744</v>
      </c>
      <c r="E33" s="17" t="s">
        <v>26</v>
      </c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>
      <c r="A34" s="12">
        <v>23</v>
      </c>
      <c r="B34" s="16">
        <v>11648</v>
      </c>
      <c r="C34" s="17" t="s">
        <v>745</v>
      </c>
      <c r="D34" s="18" t="s">
        <v>746</v>
      </c>
      <c r="E34" s="17" t="s">
        <v>26</v>
      </c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>
      <c r="A35" s="12">
        <v>24</v>
      </c>
      <c r="B35" s="13">
        <v>11649</v>
      </c>
      <c r="C35" s="17" t="s">
        <v>747</v>
      </c>
      <c r="D35" s="18" t="s">
        <v>748</v>
      </c>
      <c r="E35" s="17" t="s">
        <v>26</v>
      </c>
      <c r="F35" s="20"/>
      <c r="G35" s="22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>
      <c r="A36" s="12">
        <v>25</v>
      </c>
      <c r="B36" s="16">
        <v>11650</v>
      </c>
      <c r="C36" s="17" t="s">
        <v>749</v>
      </c>
      <c r="D36" s="18" t="s">
        <v>750</v>
      </c>
      <c r="E36" s="17" t="s">
        <v>26</v>
      </c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>
      <c r="A37" s="12">
        <v>26</v>
      </c>
      <c r="B37" s="13">
        <v>11651</v>
      </c>
      <c r="C37" s="17" t="s">
        <v>751</v>
      </c>
      <c r="D37" s="18" t="s">
        <v>752</v>
      </c>
      <c r="E37" s="17" t="s">
        <v>26</v>
      </c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>
      <c r="A38" s="12">
        <v>27</v>
      </c>
      <c r="B38" s="16">
        <v>11652</v>
      </c>
      <c r="C38" s="17" t="s">
        <v>753</v>
      </c>
      <c r="D38" s="18" t="s">
        <v>754</v>
      </c>
      <c r="E38" s="17" t="s">
        <v>26</v>
      </c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>
      <c r="A39" s="12">
        <v>28</v>
      </c>
      <c r="B39" s="13">
        <v>11653</v>
      </c>
      <c r="C39" s="17" t="s">
        <v>755</v>
      </c>
      <c r="D39" s="18" t="s">
        <v>756</v>
      </c>
      <c r="E39" s="17" t="s">
        <v>26</v>
      </c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>
      <c r="A40" s="12">
        <v>29</v>
      </c>
      <c r="B40" s="16">
        <v>11654</v>
      </c>
      <c r="C40" s="17" t="s">
        <v>757</v>
      </c>
      <c r="D40" s="18" t="s">
        <v>758</v>
      </c>
      <c r="E40" s="17" t="s">
        <v>26</v>
      </c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>
      <c r="A41" s="12">
        <v>30</v>
      </c>
      <c r="B41" s="13">
        <v>11655</v>
      </c>
      <c r="C41" s="17" t="s">
        <v>759</v>
      </c>
      <c r="D41" s="18" t="s">
        <v>760</v>
      </c>
      <c r="E41" s="17" t="s">
        <v>26</v>
      </c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8" customHeight="1">
      <c r="A42" s="12">
        <v>31</v>
      </c>
      <c r="B42" s="16">
        <v>11656</v>
      </c>
      <c r="C42" s="17" t="s">
        <v>761</v>
      </c>
      <c r="D42" s="18" t="s">
        <v>762</v>
      </c>
      <c r="E42" s="17" t="s">
        <v>26</v>
      </c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" customHeight="1">
      <c r="A43" s="12">
        <v>32</v>
      </c>
      <c r="B43" s="13">
        <v>11657</v>
      </c>
      <c r="C43" s="17" t="s">
        <v>763</v>
      </c>
      <c r="D43" s="18" t="s">
        <v>764</v>
      </c>
      <c r="E43" s="17" t="s">
        <v>26</v>
      </c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" customHeight="1">
      <c r="A44" s="12">
        <v>33</v>
      </c>
      <c r="B44" s="16">
        <v>11658</v>
      </c>
      <c r="C44" s="17" t="s">
        <v>765</v>
      </c>
      <c r="D44" s="18" t="s">
        <v>766</v>
      </c>
      <c r="E44" s="17" t="s">
        <v>26</v>
      </c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" customHeight="1">
      <c r="A45" s="12">
        <v>34</v>
      </c>
      <c r="B45" s="13">
        <v>11659</v>
      </c>
      <c r="C45" s="17" t="s">
        <v>767</v>
      </c>
      <c r="D45" s="18" t="s">
        <v>768</v>
      </c>
      <c r="E45" s="17" t="s">
        <v>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 customHeight="1">
      <c r="A46" s="12">
        <v>35</v>
      </c>
      <c r="B46" s="16">
        <v>11660</v>
      </c>
      <c r="C46" s="17" t="s">
        <v>769</v>
      </c>
      <c r="D46" s="18" t="s">
        <v>770</v>
      </c>
      <c r="E46" s="17" t="s">
        <v>26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" customHeight="1">
      <c r="A47" s="12">
        <v>36</v>
      </c>
      <c r="B47" s="13">
        <v>11661</v>
      </c>
      <c r="C47" s="17" t="s">
        <v>771</v>
      </c>
      <c r="D47" s="18" t="s">
        <v>772</v>
      </c>
      <c r="E47" s="17" t="s">
        <v>26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50" spans="1:16">
      <c r="A50" s="9"/>
      <c r="B50" s="9" t="s">
        <v>95</v>
      </c>
      <c r="C50" s="9">
        <f>COUNTIF(E12:E47,"L")</f>
        <v>3</v>
      </c>
      <c r="D50" s="9"/>
      <c r="E50" s="9"/>
      <c r="F50" s="9"/>
      <c r="G50" s="9"/>
      <c r="H50" s="9"/>
      <c r="I50" s="9"/>
      <c r="J50" s="9"/>
      <c r="K50" s="9" t="s">
        <v>8</v>
      </c>
      <c r="L50" s="9"/>
      <c r="M50" s="9"/>
      <c r="N50" s="9"/>
      <c r="O50" s="9"/>
      <c r="P50" s="9"/>
    </row>
    <row r="51" spans="1:16">
      <c r="A51" s="9"/>
      <c r="B51" s="9" t="s">
        <v>96</v>
      </c>
      <c r="C51" s="23">
        <f>COUNTIF(E12:E47,"P")</f>
        <v>33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24">
        <f>C50+C51</f>
        <v>36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25" t="str">
        <f>K7</f>
        <v>Alfa 'Izzah, S.E</v>
      </c>
      <c r="L53" s="26"/>
      <c r="M53" s="26"/>
      <c r="N53" s="26"/>
      <c r="O53" s="9"/>
      <c r="P53" s="9"/>
    </row>
    <row r="54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 t="s">
        <v>97</v>
      </c>
      <c r="L54" s="68" t="s">
        <v>773</v>
      </c>
      <c r="M54" s="9"/>
      <c r="N54" s="9"/>
      <c r="O54" s="9"/>
      <c r="P54" s="9"/>
    </row>
  </sheetData>
  <sortState ref="C12:E47">
    <sortCondition ref="D12:D47"/>
  </sortState>
  <mergeCells count="11">
    <mergeCell ref="M1:P1"/>
    <mergeCell ref="M2:P2"/>
    <mergeCell ref="A3:P3"/>
    <mergeCell ref="A4:P4"/>
    <mergeCell ref="G7:I7"/>
    <mergeCell ref="P10:P11"/>
    <mergeCell ref="F10:O10"/>
    <mergeCell ref="A10:A11"/>
    <mergeCell ref="B10:B11"/>
    <mergeCell ref="C10:C11"/>
    <mergeCell ref="D10:D11"/>
  </mergeCells>
  <printOptions horizontalCentered="1"/>
  <pageMargins left="0.15748031496063" right="0.118110236220472" top="0.47244094488188998" bottom="0.41" header="0.31496062992126" footer="0.31496062992126"/>
  <pageSetup paperSize="10000" scale="96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"/>
  <sheetViews>
    <sheetView workbookViewId="0">
      <selection activeCell="F5" sqref="F5"/>
    </sheetView>
  </sheetViews>
  <sheetFormatPr defaultColWidth="9.140625" defaultRowHeight="15"/>
  <cols>
    <col min="1" max="1" width="3.140625" customWidth="1"/>
    <col min="4" max="4" width="13.42578125" customWidth="1"/>
    <col min="5" max="5" width="18.85546875" customWidth="1"/>
    <col min="6" max="6" width="13" customWidth="1"/>
  </cols>
  <sheetData>
    <row r="1" spans="1:17">
      <c r="A1" s="84" t="s">
        <v>774</v>
      </c>
      <c r="B1" s="84"/>
      <c r="C1" s="84"/>
      <c r="D1" s="84"/>
      <c r="E1" s="84"/>
      <c r="F1" s="84"/>
      <c r="G1" s="84"/>
    </row>
    <row r="2" spans="1:17">
      <c r="A2" s="2" t="s">
        <v>13</v>
      </c>
      <c r="B2" s="2" t="s">
        <v>775</v>
      </c>
      <c r="C2" s="2" t="s">
        <v>14</v>
      </c>
      <c r="D2" s="2" t="s">
        <v>15</v>
      </c>
      <c r="E2" s="2" t="s">
        <v>776</v>
      </c>
      <c r="F2" s="2" t="s">
        <v>777</v>
      </c>
      <c r="G2" s="2" t="s">
        <v>778</v>
      </c>
    </row>
    <row r="3" spans="1:17">
      <c r="A3">
        <v>1</v>
      </c>
      <c r="B3" s="3">
        <v>13</v>
      </c>
      <c r="C3" s="4">
        <v>11422</v>
      </c>
      <c r="D3" s="5" t="s">
        <v>779</v>
      </c>
      <c r="E3" s="6" t="s">
        <v>780</v>
      </c>
      <c r="F3" s="5" t="s">
        <v>26</v>
      </c>
      <c r="G3" s="7" t="s">
        <v>781</v>
      </c>
      <c r="H3" s="8"/>
      <c r="I3" s="7"/>
      <c r="J3" s="7"/>
      <c r="K3" s="7"/>
      <c r="L3" s="7"/>
      <c r="M3" s="7"/>
      <c r="N3" s="7"/>
      <c r="O3" s="7"/>
      <c r="P3" s="7"/>
      <c r="Q3" s="7"/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tkj 1</vt:lpstr>
      <vt:lpstr>Tkj 2</vt:lpstr>
      <vt:lpstr>mm</vt:lpstr>
      <vt:lpstr>pm1</vt:lpstr>
      <vt:lpstr>pm2</vt:lpstr>
      <vt:lpstr>otkp1</vt:lpstr>
      <vt:lpstr>otkp2</vt:lpstr>
      <vt:lpstr>akl1</vt:lpstr>
      <vt:lpstr>akl2</vt:lpstr>
      <vt:lpstr>pbs</vt:lpstr>
      <vt:lpstr>Mutasi</vt:lpstr>
      <vt:lpstr>'akl1'!Print_Area</vt:lpstr>
      <vt:lpstr>'akl2'!Print_Area</vt:lpstr>
      <vt:lpstr>mm!Print_Area</vt:lpstr>
      <vt:lpstr>otkp1!Print_Area</vt:lpstr>
      <vt:lpstr>otkp2!Print_Area</vt:lpstr>
      <vt:lpstr>pbs!Print_Area</vt:lpstr>
      <vt:lpstr>'pm1'!Print_Area</vt:lpstr>
      <vt:lpstr>'pm2'!Print_Area</vt:lpstr>
      <vt:lpstr>'tkj 1'!Print_Area</vt:lpstr>
      <vt:lpstr>'Tkj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WAKA-01</cp:lastModifiedBy>
  <cp:lastPrinted>2022-07-11T03:38:00Z</cp:lastPrinted>
  <dcterms:created xsi:type="dcterms:W3CDTF">2019-07-09T14:01:00Z</dcterms:created>
  <dcterms:modified xsi:type="dcterms:W3CDTF">2023-07-17T05:06:51Z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9A8FF8C271EB48948C7D677D2CFEAF37</vt:lpwstr>
  </property>
  <property fmtid="{D5CDD505-2E9C-101B-9397-08002B2CF9AE}" pid="3" name="KSOProductBuildVer">
    <vt:lpwstr>1033-11.2.0.11537</vt:lpwstr>
  </property>
</Properties>
</file>